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615" windowWidth="24090" windowHeight="10965" activeTab="1"/>
  </bookViews>
  <sheets>
    <sheet name="30.06.2012  w gr" sheetId="1" r:id="rId1"/>
    <sheet name="30.06.2012 w zł." sheetId="2" r:id="rId2"/>
    <sheet name="dotacja 2010" sheetId="3" r:id="rId3"/>
    <sheet name="dotacja 2030" sheetId="4" r:id="rId4"/>
  </sheets>
  <calcPr calcId="124519"/>
</workbook>
</file>

<file path=xl/calcChain.xml><?xml version="1.0" encoding="utf-8"?>
<calcChain xmlns="http://schemas.openxmlformats.org/spreadsheetml/2006/main">
  <c r="F14" i="4"/>
  <c r="E14"/>
  <c r="G15"/>
  <c r="G12"/>
  <c r="F22"/>
  <c r="G21"/>
  <c r="E22"/>
  <c r="E25" s="1"/>
  <c r="F30" i="3"/>
  <c r="E30"/>
  <c r="G28"/>
  <c r="K80" i="2"/>
  <c r="K81" s="1"/>
  <c r="J80"/>
  <c r="J81" s="1"/>
  <c r="F80"/>
  <c r="F81" s="1"/>
  <c r="E80"/>
  <c r="E81" s="1"/>
  <c r="M79"/>
  <c r="L76"/>
  <c r="K75"/>
  <c r="J75"/>
  <c r="G75"/>
  <c r="F75"/>
  <c r="F76" s="1"/>
  <c r="E75"/>
  <c r="M74"/>
  <c r="M75" s="1"/>
  <c r="K71"/>
  <c r="J71"/>
  <c r="G71"/>
  <c r="F71"/>
  <c r="E71"/>
  <c r="E76" s="1"/>
  <c r="M70"/>
  <c r="M69"/>
  <c r="M68"/>
  <c r="M67"/>
  <c r="M66"/>
  <c r="K63"/>
  <c r="J63"/>
  <c r="M63" s="1"/>
  <c r="G63"/>
  <c r="F63"/>
  <c r="N63" s="1"/>
  <c r="E63"/>
  <c r="M62"/>
  <c r="K59"/>
  <c r="J59"/>
  <c r="G59"/>
  <c r="F59"/>
  <c r="N59" s="1"/>
  <c r="E59"/>
  <c r="M58"/>
  <c r="K55"/>
  <c r="J55"/>
  <c r="M55" s="1"/>
  <c r="F55"/>
  <c r="N55" s="1"/>
  <c r="E55"/>
  <c r="M54"/>
  <c r="K51"/>
  <c r="N51" s="1"/>
  <c r="J51"/>
  <c r="M51" s="1"/>
  <c r="G51"/>
  <c r="F51"/>
  <c r="E51"/>
  <c r="M50"/>
  <c r="L43"/>
  <c r="K42"/>
  <c r="J42"/>
  <c r="M42" s="1"/>
  <c r="G42"/>
  <c r="F42"/>
  <c r="N42" s="1"/>
  <c r="E42"/>
  <c r="M41"/>
  <c r="K38"/>
  <c r="J38"/>
  <c r="G38"/>
  <c r="F38"/>
  <c r="F43" s="1"/>
  <c r="E38"/>
  <c r="E43" s="1"/>
  <c r="E45" s="1"/>
  <c r="K34"/>
  <c r="J34"/>
  <c r="G34"/>
  <c r="F34"/>
  <c r="E34"/>
  <c r="M33"/>
  <c r="K30"/>
  <c r="J30"/>
  <c r="G30"/>
  <c r="F30"/>
  <c r="E30"/>
  <c r="M29"/>
  <c r="M28"/>
  <c r="M27"/>
  <c r="M26"/>
  <c r="M25"/>
  <c r="M24"/>
  <c r="M23"/>
  <c r="M22"/>
  <c r="M21"/>
  <c r="M20"/>
  <c r="M19"/>
  <c r="M18"/>
  <c r="G15"/>
  <c r="E15"/>
  <c r="K14"/>
  <c r="K15" s="1"/>
  <c r="J14"/>
  <c r="J15" s="1"/>
  <c r="G14"/>
  <c r="F14"/>
  <c r="F15" s="1"/>
  <c r="E14"/>
  <c r="L75" i="1"/>
  <c r="F58"/>
  <c r="G58"/>
  <c r="J70"/>
  <c r="M69"/>
  <c r="K70"/>
  <c r="N71" i="2" l="1"/>
  <c r="M71"/>
  <c r="M59"/>
  <c r="K76"/>
  <c r="K83" s="1"/>
  <c r="J76"/>
  <c r="N34"/>
  <c r="N30"/>
  <c r="K43"/>
  <c r="K45" s="1"/>
  <c r="M30"/>
  <c r="J43"/>
  <c r="J45" s="1"/>
  <c r="F83"/>
  <c r="N81"/>
  <c r="F45"/>
  <c r="M76"/>
  <c r="M83" s="1"/>
  <c r="E83"/>
  <c r="J83"/>
  <c r="N38"/>
  <c r="N75"/>
  <c r="N76" s="1"/>
  <c r="M34"/>
  <c r="N80"/>
  <c r="N43" l="1"/>
  <c r="N45" s="1"/>
  <c r="M43"/>
  <c r="M45" s="1"/>
  <c r="N83"/>
  <c r="F79" i="1"/>
  <c r="F74"/>
  <c r="F29"/>
  <c r="F41"/>
  <c r="F50"/>
  <c r="F62"/>
  <c r="F70"/>
  <c r="F54"/>
  <c r="K58"/>
  <c r="N58" s="1"/>
  <c r="J58"/>
  <c r="E58"/>
  <c r="M57"/>
  <c r="F14"/>
  <c r="F37"/>
  <c r="F33"/>
  <c r="L42"/>
  <c r="K41"/>
  <c r="N41" s="1"/>
  <c r="J41"/>
  <c r="M41" s="1"/>
  <c r="G41"/>
  <c r="E41"/>
  <c r="M40"/>
  <c r="E28" i="4"/>
  <c r="F27"/>
  <c r="F28" s="1"/>
  <c r="E27"/>
  <c r="G26"/>
  <c r="F24"/>
  <c r="E24"/>
  <c r="G23"/>
  <c r="G22"/>
  <c r="G20"/>
  <c r="G19"/>
  <c r="G18"/>
  <c r="G17"/>
  <c r="F16"/>
  <c r="E16"/>
  <c r="G13"/>
  <c r="F11"/>
  <c r="E11"/>
  <c r="G10"/>
  <c r="G27" i="3"/>
  <c r="F26"/>
  <c r="E26"/>
  <c r="G25"/>
  <c r="G24"/>
  <c r="G23"/>
  <c r="G22"/>
  <c r="G21"/>
  <c r="G20"/>
  <c r="G19"/>
  <c r="G18"/>
  <c r="G17"/>
  <c r="G16"/>
  <c r="G15"/>
  <c r="G14"/>
  <c r="F12"/>
  <c r="F13" s="1"/>
  <c r="E12"/>
  <c r="G11"/>
  <c r="G10"/>
  <c r="G9"/>
  <c r="G8"/>
  <c r="G7"/>
  <c r="K37" i="1"/>
  <c r="G62"/>
  <c r="G70"/>
  <c r="G74"/>
  <c r="G50"/>
  <c r="G37"/>
  <c r="G33"/>
  <c r="G29"/>
  <c r="M78"/>
  <c r="K14"/>
  <c r="K15" s="1"/>
  <c r="J14"/>
  <c r="J15" s="1"/>
  <c r="J29"/>
  <c r="K29"/>
  <c r="N29" s="1"/>
  <c r="M28"/>
  <c r="M27"/>
  <c r="M26"/>
  <c r="M25"/>
  <c r="M24"/>
  <c r="M23"/>
  <c r="M22"/>
  <c r="M21"/>
  <c r="M20"/>
  <c r="M19"/>
  <c r="M18"/>
  <c r="F80"/>
  <c r="K79"/>
  <c r="K80" s="1"/>
  <c r="J79"/>
  <c r="J80" s="1"/>
  <c r="E79"/>
  <c r="E80" s="1"/>
  <c r="K74"/>
  <c r="J74"/>
  <c r="E74"/>
  <c r="M73"/>
  <c r="M74" s="1"/>
  <c r="N70"/>
  <c r="E70"/>
  <c r="M68"/>
  <c r="M67"/>
  <c r="M66"/>
  <c r="M65"/>
  <c r="K62"/>
  <c r="N62" s="1"/>
  <c r="J62"/>
  <c r="E62"/>
  <c r="M61"/>
  <c r="K54"/>
  <c r="N54" s="1"/>
  <c r="J54"/>
  <c r="E54"/>
  <c r="M53"/>
  <c r="K50"/>
  <c r="N50" s="1"/>
  <c r="J50"/>
  <c r="E50"/>
  <c r="M49"/>
  <c r="J37"/>
  <c r="E37"/>
  <c r="E42" s="1"/>
  <c r="E44" s="1"/>
  <c r="K33"/>
  <c r="N33" s="1"/>
  <c r="J33"/>
  <c r="E33"/>
  <c r="M32"/>
  <c r="E29"/>
  <c r="F15"/>
  <c r="G14"/>
  <c r="G15" s="1"/>
  <c r="E14"/>
  <c r="E15" s="1"/>
  <c r="G11" i="4" l="1"/>
  <c r="J75" i="1"/>
  <c r="E75"/>
  <c r="K75"/>
  <c r="F75"/>
  <c r="F42"/>
  <c r="F25" i="4"/>
  <c r="F29" s="1"/>
  <c r="G14"/>
  <c r="G24"/>
  <c r="G26" i="3"/>
  <c r="G29"/>
  <c r="G12"/>
  <c r="F82" i="1"/>
  <c r="M58"/>
  <c r="K42"/>
  <c r="K44" s="1"/>
  <c r="J42"/>
  <c r="J44" s="1"/>
  <c r="F44"/>
  <c r="M29"/>
  <c r="E82"/>
  <c r="G28" i="4"/>
  <c r="G16"/>
  <c r="G27"/>
  <c r="E13" i="3"/>
  <c r="M33" i="1"/>
  <c r="M50"/>
  <c r="M54"/>
  <c r="M70"/>
  <c r="M75" s="1"/>
  <c r="M62"/>
  <c r="K82"/>
  <c r="J82"/>
  <c r="N80"/>
  <c r="N37"/>
  <c r="N42" s="1"/>
  <c r="N74"/>
  <c r="N75" s="1"/>
  <c r="N79"/>
  <c r="G25" i="4" l="1"/>
  <c r="E31" i="3"/>
  <c r="M82" i="1"/>
  <c r="M42"/>
  <c r="M44" s="1"/>
  <c r="N44"/>
  <c r="E29" i="4"/>
  <c r="G29" s="1"/>
  <c r="G13" i="3"/>
  <c r="F31"/>
  <c r="G31" s="1"/>
  <c r="G30"/>
  <c r="N82" i="1"/>
</calcChain>
</file>

<file path=xl/sharedStrings.xml><?xml version="1.0" encoding="utf-8"?>
<sst xmlns="http://schemas.openxmlformats.org/spreadsheetml/2006/main" count="214" uniqueCount="82">
  <si>
    <t>w gr</t>
  </si>
  <si>
    <t>Symbol działu</t>
  </si>
  <si>
    <t>ROZDZIAŁ</t>
  </si>
  <si>
    <t>DOTACJE CELOWE Z BUDŻETU PAŃSTWA</t>
  </si>
  <si>
    <t>WYDATKI</t>
  </si>
  <si>
    <t>Źródła finansowania wydatków</t>
  </si>
  <si>
    <t>Niewykorzyst. kwota dotacji z budzetu państwa                   ( 6-11 )</t>
  </si>
  <si>
    <t>Symbol</t>
  </si>
  <si>
    <t>Nazwa</t>
  </si>
  <si>
    <t>par</t>
  </si>
  <si>
    <t>plan roczny</t>
  </si>
  <si>
    <t>otrzymane w okresie sprawozdawczym</t>
  </si>
  <si>
    <t>%                ( 6-5 )</t>
  </si>
  <si>
    <t>otrzymane z innych jst</t>
  </si>
  <si>
    <t>par.</t>
  </si>
  <si>
    <t>kwota w okresie sprawozd. wg Rb 28s</t>
  </si>
  <si>
    <t>dotacja celowa z budżetu państwa</t>
  </si>
  <si>
    <t>dotacje celowe z innych jst</t>
  </si>
  <si>
    <t>dochody własne i pozostałe źródła</t>
  </si>
  <si>
    <t>A. Dotacje celowe na zadania zlecone</t>
  </si>
  <si>
    <t>Wynagrodzenia osobowe pracown.</t>
  </si>
  <si>
    <t>Składki na ubezp.społ.</t>
  </si>
  <si>
    <t>Składki na Fund.Pracy</t>
  </si>
  <si>
    <t>Zakup usług pozostałych</t>
  </si>
  <si>
    <t>RAZEM</t>
  </si>
  <si>
    <t>Świadczenia społeczne</t>
  </si>
  <si>
    <t>Dodatkowe wynagrodzenia roczne</t>
  </si>
  <si>
    <t>Podróże służbowe krajowe</t>
  </si>
  <si>
    <t>Odpis na ZFŚS</t>
  </si>
  <si>
    <t>Szkolenia pracowników</t>
  </si>
  <si>
    <t>składki na ubezpiecz. zdrowotne</t>
  </si>
  <si>
    <t>Wynagrodzenia bezosobowe</t>
  </si>
  <si>
    <t>OGÓŁEM DOTACJA NA ZADANIA ZLECONE</t>
  </si>
  <si>
    <t>B. Dotacje celowe na zadania własne</t>
  </si>
  <si>
    <t>świadczenia społeczne</t>
  </si>
  <si>
    <t>zasiłki okresowe</t>
  </si>
  <si>
    <t>zasiłki stałe</t>
  </si>
  <si>
    <t>Składki na fundusz pracy</t>
  </si>
  <si>
    <t>świadzcenia społeczne</t>
  </si>
  <si>
    <t>dożywianie</t>
  </si>
  <si>
    <t>stypendia dla uczniów</t>
  </si>
  <si>
    <t xml:space="preserve">OGÓŁEM DOTACJA NA ZADANIA WŁASNE </t>
  </si>
  <si>
    <t>Wydatki niezal.do wynagrodzeń</t>
  </si>
  <si>
    <t>Zakup materiałów i wyposażenia</t>
  </si>
  <si>
    <t>Delegacje służbowe-krajowe</t>
  </si>
  <si>
    <t>Zakup usług zdrowotnych</t>
  </si>
  <si>
    <t>w zł</t>
  </si>
  <si>
    <t xml:space="preserve">Dział </t>
  </si>
  <si>
    <t>Rozdział</t>
  </si>
  <si>
    <t>Paragraf</t>
  </si>
  <si>
    <t>Plan</t>
  </si>
  <si>
    <t>Wydatki ogółem</t>
  </si>
  <si>
    <t>%</t>
  </si>
  <si>
    <t>wykonania</t>
  </si>
  <si>
    <t>Wynagrodzenie osobowe pracowników</t>
  </si>
  <si>
    <t>Składki na ubezpieczenie społeczne</t>
  </si>
  <si>
    <t>Razem - pozostała działalność</t>
  </si>
  <si>
    <t xml:space="preserve"> OCHRONA ZDROWIA</t>
  </si>
  <si>
    <t>Świadzcenia społeczne</t>
  </si>
  <si>
    <t>Dodatkowe wynagrodzenie roczne</t>
  </si>
  <si>
    <t>Odpisy na Zakł.Fund.Świadcz.Socjaln.</t>
  </si>
  <si>
    <t>Szkolenie pracowników</t>
  </si>
  <si>
    <t>Swiadczenia rodzinne</t>
  </si>
  <si>
    <t>Skł.na ubezp.zdrow.opł.za os.pob.św.</t>
  </si>
  <si>
    <t xml:space="preserve"> Usługi Opiekuńcze</t>
  </si>
  <si>
    <t xml:space="preserve"> OPIEKA SPOŁECZNA</t>
  </si>
  <si>
    <t>OGÓŁEM WYDATKI  BUDŻETOWE</t>
  </si>
  <si>
    <t>Wydatki</t>
  </si>
  <si>
    <t>ogółem</t>
  </si>
  <si>
    <t>Składki na ubezp. zdrowotne</t>
  </si>
  <si>
    <t xml:space="preserve"> Zasiłki i pomoc w naturze</t>
  </si>
  <si>
    <t>Zasiłek stały</t>
  </si>
  <si>
    <t xml:space="preserve"> Ośrodki Pomocy Społecznej</t>
  </si>
  <si>
    <t>Pozostała działalność</t>
  </si>
  <si>
    <t>Edukacyjna opieka wychowawcza</t>
  </si>
  <si>
    <t>świadczenia  społeczne</t>
  </si>
  <si>
    <t>ZFŚS</t>
  </si>
  <si>
    <t>Sprawozdanie z wykorzystania dotacji celowych z budżetu Wojewody Kujawsko-Pomorskiego za okres od 01.01.2012  do 30.06.2012</t>
  </si>
  <si>
    <t>odpisy na ZFŚS</t>
  </si>
  <si>
    <t>85214</t>
  </si>
  <si>
    <t>Wykonanie wydatków MGOPS na dzień 30.06.2012 r. - dotacje na zadania własne</t>
  </si>
  <si>
    <t>Wykonanie wydatków MGOPS na dzień 30.06.2012r. - dotacje na zadania zlecone</t>
  </si>
</sst>
</file>

<file path=xl/styles.xml><?xml version="1.0" encoding="utf-8"?>
<styleSheet xmlns="http://schemas.openxmlformats.org/spreadsheetml/2006/main">
  <numFmts count="5">
    <numFmt numFmtId="41" formatCode="_-* #,##0\ _z_ł_-;\-* #,##0\ _z_ł_-;_-* &quot;-&quot;\ _z_ł_-;_-@_-"/>
    <numFmt numFmtId="43" formatCode="_-* #,##0.00\ _z_ł_-;\-* #,##0.00\ _z_ł_-;_-* &quot;-&quot;??\ _z_ł_-;_-@_-"/>
    <numFmt numFmtId="164" formatCode="_-* #,##0.0\ _z_ł_-;\-* #,##0.0\ _z_ł_-;_-* &quot;-&quot;?\ _z_ł_-;_-@_-"/>
    <numFmt numFmtId="165" formatCode="_-* #,##0.0\ _z_ł_-;\-* #,##0.0\ _z_ł_-;_-* \-??\ _z_ł_-;_-@_-"/>
    <numFmt numFmtId="166" formatCode="_-* #,##0\ _z_ł_-;\-* #,##0\ _z_ł_-;_-* \-??\ _z_ł_-;_-@_-"/>
  </numFmts>
  <fonts count="26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4"/>
      <color theme="1"/>
      <name val="Czcionka tekstu podstawowego"/>
      <charset val="238"/>
    </font>
    <font>
      <b/>
      <sz val="11"/>
      <color theme="1"/>
      <name val="Czcionka tekstu podstawowego"/>
      <charset val="238"/>
    </font>
    <font>
      <sz val="9"/>
      <color theme="1"/>
      <name val="Czcionka tekstu podstawowego"/>
      <family val="2"/>
      <charset val="238"/>
    </font>
    <font>
      <sz val="9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b/>
      <sz val="12"/>
      <color theme="1"/>
      <name val="Czcionka tekstu podstawowego"/>
      <charset val="238"/>
    </font>
    <font>
      <sz val="12"/>
      <color theme="1"/>
      <name val="Czcionka tekstu podstawowego"/>
      <charset val="238"/>
    </font>
    <font>
      <sz val="12"/>
      <color theme="1"/>
      <name val="Czcionka tekstu podstawowego"/>
      <family val="2"/>
      <charset val="238"/>
    </font>
    <font>
      <b/>
      <sz val="12"/>
      <color theme="1"/>
      <name val="Czcionka tekstu podstawowego"/>
      <family val="2"/>
      <charset val="238"/>
    </font>
    <font>
      <b/>
      <sz val="14"/>
      <name val="Arial"/>
      <family val="2"/>
      <charset val="238"/>
    </font>
    <font>
      <b/>
      <sz val="10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26"/>
      </patternFill>
    </fill>
    <fill>
      <patternFill patternType="solid">
        <fgColor theme="4" tint="0.59999389629810485"/>
        <bgColor indexed="3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49"/>
      </patternFill>
    </fill>
    <fill>
      <patternFill patternType="solid">
        <fgColor theme="7" tint="0.59999389629810485"/>
        <bgColor indexed="34"/>
      </patternFill>
    </fill>
    <fill>
      <patternFill patternType="solid">
        <fgColor theme="7" tint="0.59999389629810485"/>
        <bgColor indexed="49"/>
      </patternFill>
    </fill>
    <fill>
      <patternFill patternType="solid">
        <fgColor theme="0"/>
        <bgColor indexed="35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6" tint="0.79998168889431442"/>
        <bgColor indexed="49"/>
      </patternFill>
    </fill>
    <fill>
      <patternFill patternType="solid">
        <fgColor theme="4" tint="0.79998168889431442"/>
        <bgColor indexed="35"/>
      </patternFill>
    </fill>
    <fill>
      <patternFill patternType="solid">
        <fgColor theme="0"/>
        <bgColor indexed="49"/>
      </patternFill>
    </fill>
    <fill>
      <patternFill patternType="solid">
        <fgColor theme="6" tint="0.79998168889431442"/>
        <bgColor indexed="3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35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 style="thin">
        <color indexed="64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9">
    <xf numFmtId="0" fontId="0" fillId="0" borderId="0" xfId="0"/>
    <xf numFmtId="0" fontId="0" fillId="0" borderId="0" xfId="0" applyAlignment="1">
      <alignment horizontal="center"/>
    </xf>
    <xf numFmtId="43" fontId="0" fillId="0" borderId="0" xfId="0" applyNumberFormat="1"/>
    <xf numFmtId="0" fontId="0" fillId="0" borderId="0" xfId="0" applyProtection="1">
      <protection locked="0"/>
    </xf>
    <xf numFmtId="0" fontId="0" fillId="0" borderId="0" xfId="0" applyAlignment="1">
      <alignment horizontal="right"/>
    </xf>
    <xf numFmtId="0" fontId="0" fillId="0" borderId="5" xfId="0" applyBorder="1" applyAlignment="1">
      <alignment horizontal="center" vertical="center"/>
    </xf>
    <xf numFmtId="43" fontId="0" fillId="0" borderId="5" xfId="0" applyNumberFormat="1" applyBorder="1" applyAlignment="1">
      <alignment horizontal="center" vertical="center"/>
    </xf>
    <xf numFmtId="43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43" fontId="0" fillId="0" borderId="5" xfId="0" applyNumberFormat="1" applyBorder="1" applyProtection="1">
      <protection locked="0"/>
    </xf>
    <xf numFmtId="43" fontId="0" fillId="0" borderId="5" xfId="0" applyNumberFormat="1" applyBorder="1"/>
    <xf numFmtId="0" fontId="0" fillId="0" borderId="5" xfId="0" applyBorder="1" applyProtection="1">
      <protection locked="0"/>
    </xf>
    <xf numFmtId="0" fontId="0" fillId="0" borderId="5" xfId="0" applyBorder="1"/>
    <xf numFmtId="0" fontId="3" fillId="0" borderId="5" xfId="0" applyFont="1" applyBorder="1" applyProtection="1">
      <protection locked="0"/>
    </xf>
    <xf numFmtId="0" fontId="3" fillId="0" borderId="5" xfId="0" applyFont="1" applyBorder="1"/>
    <xf numFmtId="0" fontId="3" fillId="0" borderId="5" xfId="0" applyFont="1" applyBorder="1" applyAlignment="1" applyProtection="1">
      <alignment horizontal="center"/>
      <protection locked="0"/>
    </xf>
    <xf numFmtId="43" fontId="6" fillId="0" borderId="5" xfId="0" applyNumberFormat="1" applyFont="1" applyBorder="1" applyProtection="1">
      <protection locked="0"/>
    </xf>
    <xf numFmtId="164" fontId="3" fillId="0" borderId="5" xfId="0" applyNumberFormat="1" applyFont="1" applyBorder="1" applyProtection="1">
      <protection locked="0"/>
    </xf>
    <xf numFmtId="43" fontId="3" fillId="0" borderId="5" xfId="0" applyNumberFormat="1" applyFont="1" applyBorder="1" applyProtection="1">
      <protection locked="0"/>
    </xf>
    <xf numFmtId="43" fontId="3" fillId="0" borderId="5" xfId="0" applyNumberFormat="1" applyFont="1" applyBorder="1"/>
    <xf numFmtId="0" fontId="0" fillId="0" borderId="5" xfId="0" applyBorder="1" applyAlignment="1" applyProtection="1">
      <alignment horizontal="center"/>
      <protection locked="0"/>
    </xf>
    <xf numFmtId="164" fontId="0" fillId="0" borderId="5" xfId="0" applyNumberFormat="1" applyBorder="1"/>
    <xf numFmtId="0" fontId="7" fillId="0" borderId="7" xfId="0" applyFont="1" applyBorder="1" applyProtection="1">
      <protection locked="0"/>
    </xf>
    <xf numFmtId="0" fontId="7" fillId="0" borderId="8" xfId="0" applyFont="1" applyBorder="1" applyProtection="1">
      <protection locked="0"/>
    </xf>
    <xf numFmtId="0" fontId="7" fillId="0" borderId="9" xfId="0" applyFont="1" applyBorder="1"/>
    <xf numFmtId="0" fontId="7" fillId="0" borderId="9" xfId="0" applyFont="1" applyBorder="1" applyAlignment="1" applyProtection="1">
      <alignment horizontal="center"/>
      <protection locked="0"/>
    </xf>
    <xf numFmtId="43" fontId="7" fillId="0" borderId="9" xfId="0" applyNumberFormat="1" applyFont="1" applyBorder="1" applyProtection="1">
      <protection locked="0"/>
    </xf>
    <xf numFmtId="164" fontId="7" fillId="0" borderId="9" xfId="0" applyNumberFormat="1" applyFont="1" applyBorder="1"/>
    <xf numFmtId="0" fontId="7" fillId="0" borderId="9" xfId="0" applyFont="1" applyBorder="1" applyAlignment="1">
      <alignment horizontal="center"/>
    </xf>
    <xf numFmtId="43" fontId="7" fillId="0" borderId="10" xfId="0" applyNumberFormat="1" applyFont="1" applyBorder="1" applyProtection="1">
      <protection locked="0"/>
    </xf>
    <xf numFmtId="0" fontId="7" fillId="0" borderId="9" xfId="0" applyFont="1" applyBorder="1" applyAlignment="1" applyProtection="1">
      <alignment horizontal="center"/>
      <protection locked="0"/>
    </xf>
    <xf numFmtId="0" fontId="0" fillId="0" borderId="6" xfId="0" applyBorder="1" applyProtection="1">
      <protection locked="0"/>
    </xf>
    <xf numFmtId="0" fontId="3" fillId="0" borderId="6" xfId="0" applyFont="1" applyBorder="1" applyProtection="1">
      <protection locked="0"/>
    </xf>
    <xf numFmtId="0" fontId="3" fillId="0" borderId="6" xfId="0" applyFont="1" applyBorder="1"/>
    <xf numFmtId="0" fontId="3" fillId="0" borderId="6" xfId="0" applyFont="1" applyBorder="1" applyAlignment="1" applyProtection="1">
      <alignment horizontal="center"/>
      <protection locked="0"/>
    </xf>
    <xf numFmtId="43" fontId="3" fillId="0" borderId="6" xfId="0" applyNumberFormat="1" applyFont="1" applyBorder="1" applyProtection="1">
      <protection locked="0"/>
    </xf>
    <xf numFmtId="164" fontId="3" fillId="0" borderId="6" xfId="0" applyNumberFormat="1" applyFont="1" applyBorder="1"/>
    <xf numFmtId="0" fontId="3" fillId="0" borderId="6" xfId="0" applyFont="1" applyBorder="1" applyAlignment="1">
      <alignment horizontal="center"/>
    </xf>
    <xf numFmtId="164" fontId="6" fillId="0" borderId="5" xfId="0" applyNumberFormat="1" applyFont="1" applyBorder="1" applyProtection="1">
      <protection locked="0"/>
    </xf>
    <xf numFmtId="0" fontId="3" fillId="0" borderId="5" xfId="0" applyFont="1" applyBorder="1" applyAlignment="1">
      <alignment horizontal="center"/>
    </xf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43" fontId="0" fillId="0" borderId="1" xfId="0" applyNumberFormat="1" applyBorder="1"/>
    <xf numFmtId="164" fontId="0" fillId="0" borderId="1" xfId="0" applyNumberFormat="1" applyBorder="1"/>
    <xf numFmtId="43" fontId="0" fillId="0" borderId="1" xfId="0" applyNumberFormat="1" applyBorder="1" applyProtection="1">
      <protection locked="0"/>
    </xf>
    <xf numFmtId="0" fontId="9" fillId="0" borderId="2" xfId="0" applyFont="1" applyBorder="1" applyProtection="1">
      <protection locked="0"/>
    </xf>
    <xf numFmtId="0" fontId="10" fillId="0" borderId="8" xfId="0" applyFont="1" applyBorder="1"/>
    <xf numFmtId="0" fontId="10" fillId="0" borderId="9" xfId="0" applyFont="1" applyBorder="1" applyProtection="1">
      <protection locked="0"/>
    </xf>
    <xf numFmtId="0" fontId="10" fillId="0" borderId="9" xfId="0" applyFont="1" applyBorder="1" applyAlignment="1" applyProtection="1">
      <alignment horizontal="center"/>
      <protection locked="0"/>
    </xf>
    <xf numFmtId="43" fontId="10" fillId="0" borderId="9" xfId="0" applyNumberFormat="1" applyFont="1" applyBorder="1" applyProtection="1">
      <protection locked="0"/>
    </xf>
    <xf numFmtId="164" fontId="10" fillId="0" borderId="9" xfId="0" applyNumberFormat="1" applyFont="1" applyBorder="1" applyProtection="1">
      <protection locked="0"/>
    </xf>
    <xf numFmtId="0" fontId="10" fillId="0" borderId="9" xfId="0" applyFont="1" applyBorder="1"/>
    <xf numFmtId="0" fontId="10" fillId="0" borderId="9" xfId="0" applyFont="1" applyBorder="1" applyAlignment="1">
      <alignment horizontal="center"/>
    </xf>
    <xf numFmtId="0" fontId="9" fillId="0" borderId="9" xfId="0" applyFont="1" applyBorder="1"/>
    <xf numFmtId="43" fontId="10" fillId="0" borderId="10" xfId="0" applyNumberFormat="1" applyFont="1" applyBorder="1" applyProtection="1">
      <protection locked="0"/>
    </xf>
    <xf numFmtId="0" fontId="0" fillId="0" borderId="6" xfId="0" applyBorder="1"/>
    <xf numFmtId="0" fontId="0" fillId="0" borderId="6" xfId="0" applyBorder="1" applyAlignment="1" applyProtection="1">
      <alignment horizontal="center"/>
      <protection locked="0"/>
    </xf>
    <xf numFmtId="43" fontId="0" fillId="0" borderId="6" xfId="0" applyNumberFormat="1" applyBorder="1"/>
    <xf numFmtId="164" fontId="0" fillId="0" borderId="6" xfId="0" applyNumberFormat="1" applyBorder="1" applyProtection="1">
      <protection locked="0"/>
    </xf>
    <xf numFmtId="0" fontId="0" fillId="0" borderId="6" xfId="0" applyBorder="1" applyAlignment="1">
      <alignment horizontal="center"/>
    </xf>
    <xf numFmtId="43" fontId="0" fillId="0" borderId="6" xfId="0" applyNumberFormat="1" applyBorder="1" applyProtection="1">
      <protection locked="0"/>
    </xf>
    <xf numFmtId="164" fontId="0" fillId="0" borderId="1" xfId="0" applyNumberFormat="1" applyBorder="1" applyProtection="1">
      <protection locked="0"/>
    </xf>
    <xf numFmtId="0" fontId="0" fillId="0" borderId="1" xfId="0" applyBorder="1" applyAlignment="1">
      <alignment horizontal="center"/>
    </xf>
    <xf numFmtId="0" fontId="10" fillId="0" borderId="8" xfId="0" applyFont="1" applyBorder="1" applyProtection="1">
      <protection locked="0"/>
    </xf>
    <xf numFmtId="43" fontId="7" fillId="0" borderId="10" xfId="0" applyNumberFormat="1" applyFont="1" applyBorder="1"/>
    <xf numFmtId="164" fontId="0" fillId="0" borderId="6" xfId="0" applyNumberFormat="1" applyBorder="1"/>
    <xf numFmtId="0" fontId="9" fillId="0" borderId="7" xfId="0" applyFont="1" applyBorder="1"/>
    <xf numFmtId="43" fontId="10" fillId="0" borderId="11" xfId="0" applyNumberFormat="1" applyFont="1" applyBorder="1" applyProtection="1">
      <protection locked="0"/>
    </xf>
    <xf numFmtId="164" fontId="7" fillId="0" borderId="8" xfId="0" applyNumberFormat="1" applyFont="1" applyBorder="1"/>
    <xf numFmtId="43" fontId="9" fillId="0" borderId="9" xfId="0" applyNumberFormat="1" applyFont="1" applyBorder="1"/>
    <xf numFmtId="164" fontId="7" fillId="0" borderId="9" xfId="0" applyNumberFormat="1" applyFont="1" applyBorder="1" applyProtection="1">
      <protection locked="0"/>
    </xf>
    <xf numFmtId="43" fontId="7" fillId="0" borderId="9" xfId="0" applyNumberFormat="1" applyFont="1" applyBorder="1" applyAlignment="1" applyProtection="1">
      <alignment horizontal="center"/>
      <protection locked="0"/>
    </xf>
    <xf numFmtId="43" fontId="7" fillId="0" borderId="9" xfId="0" applyNumberFormat="1" applyFont="1" applyBorder="1"/>
    <xf numFmtId="0" fontId="7" fillId="0" borderId="12" xfId="0" applyFont="1" applyBorder="1" applyProtection="1">
      <protection locked="0"/>
    </xf>
    <xf numFmtId="0" fontId="7" fillId="0" borderId="12" xfId="0" applyFont="1" applyBorder="1" applyAlignment="1" applyProtection="1">
      <alignment horizontal="center"/>
      <protection locked="0"/>
    </xf>
    <xf numFmtId="0" fontId="8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43" fontId="3" fillId="0" borderId="12" xfId="0" applyNumberFormat="1" applyFont="1" applyBorder="1" applyProtection="1">
      <protection locked="0"/>
    </xf>
    <xf numFmtId="43" fontId="3" fillId="0" borderId="12" xfId="0" applyNumberFormat="1" applyFont="1" applyBorder="1" applyAlignment="1" applyProtection="1">
      <alignment horizontal="center"/>
      <protection locked="0"/>
    </xf>
    <xf numFmtId="0" fontId="10" fillId="0" borderId="16" xfId="0" applyFont="1" applyBorder="1" applyProtection="1">
      <protection locked="0"/>
    </xf>
    <xf numFmtId="0" fontId="10" fillId="0" borderId="15" xfId="0" applyFont="1" applyBorder="1"/>
    <xf numFmtId="43" fontId="3" fillId="0" borderId="9" xfId="0" applyNumberFormat="1" applyFont="1" applyBorder="1"/>
    <xf numFmtId="164" fontId="3" fillId="0" borderId="6" xfId="0" applyNumberFormat="1" applyFont="1" applyBorder="1" applyProtection="1"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10" fillId="0" borderId="17" xfId="0" applyFont="1" applyBorder="1" applyProtection="1">
      <protection locked="0"/>
    </xf>
    <xf numFmtId="0" fontId="10" fillId="0" borderId="12" xfId="0" applyFont="1" applyBorder="1"/>
    <xf numFmtId="0" fontId="10" fillId="0" borderId="12" xfId="0" applyFont="1" applyBorder="1" applyAlignment="1" applyProtection="1">
      <alignment horizontal="center"/>
      <protection locked="0"/>
    </xf>
    <xf numFmtId="43" fontId="10" fillId="0" borderId="12" xfId="0" applyNumberFormat="1" applyFont="1" applyBorder="1" applyProtection="1">
      <protection locked="0"/>
    </xf>
    <xf numFmtId="164" fontId="10" fillId="0" borderId="12" xfId="0" applyNumberFormat="1" applyFont="1" applyBorder="1" applyProtection="1">
      <protection locked="0"/>
    </xf>
    <xf numFmtId="0" fontId="10" fillId="0" borderId="12" xfId="0" applyFont="1" applyBorder="1" applyProtection="1">
      <protection locked="0"/>
    </xf>
    <xf numFmtId="0" fontId="9" fillId="0" borderId="12" xfId="0" applyFont="1" applyBorder="1"/>
    <xf numFmtId="43" fontId="7" fillId="0" borderId="12" xfId="0" applyNumberFormat="1" applyFont="1" applyBorder="1"/>
    <xf numFmtId="0" fontId="9" fillId="0" borderId="18" xfId="0" applyFont="1" applyBorder="1"/>
    <xf numFmtId="43" fontId="7" fillId="0" borderId="11" xfId="0" applyNumberFormat="1" applyFont="1" applyBorder="1"/>
    <xf numFmtId="43" fontId="7" fillId="0" borderId="16" xfId="0" applyNumberFormat="1" applyFont="1" applyBorder="1"/>
    <xf numFmtId="0" fontId="10" fillId="0" borderId="5" xfId="0" applyFont="1" applyBorder="1" applyProtection="1">
      <protection locked="0"/>
    </xf>
    <xf numFmtId="0" fontId="10" fillId="0" borderId="5" xfId="0" applyFont="1" applyBorder="1"/>
    <xf numFmtId="0" fontId="10" fillId="0" borderId="5" xfId="0" applyFont="1" applyBorder="1" applyAlignment="1" applyProtection="1">
      <alignment horizontal="center"/>
      <protection locked="0"/>
    </xf>
    <xf numFmtId="43" fontId="8" fillId="0" borderId="5" xfId="0" applyNumberFormat="1" applyFont="1" applyBorder="1" applyProtection="1">
      <protection locked="0"/>
    </xf>
    <xf numFmtId="164" fontId="8" fillId="0" borderId="5" xfId="0" applyNumberFormat="1" applyFont="1" applyBorder="1" applyProtection="1">
      <protection locked="0"/>
    </xf>
    <xf numFmtId="43" fontId="10" fillId="0" borderId="5" xfId="0" applyNumberFormat="1" applyFont="1" applyBorder="1" applyProtection="1">
      <protection locked="0"/>
    </xf>
    <xf numFmtId="0" fontId="9" fillId="0" borderId="5" xfId="0" applyFont="1" applyBorder="1"/>
    <xf numFmtId="43" fontId="7" fillId="0" borderId="5" xfId="0" applyNumberFormat="1" applyFont="1" applyBorder="1"/>
    <xf numFmtId="0" fontId="0" fillId="0" borderId="2" xfId="0" applyBorder="1" applyProtection="1">
      <protection locked="0"/>
    </xf>
    <xf numFmtId="0" fontId="7" fillId="0" borderId="8" xfId="0" applyFont="1" applyBorder="1"/>
    <xf numFmtId="0" fontId="7" fillId="0" borderId="9" xfId="0" applyFont="1" applyBorder="1" applyProtection="1">
      <protection locked="0"/>
    </xf>
    <xf numFmtId="0" fontId="8" fillId="0" borderId="9" xfId="0" applyFont="1" applyBorder="1"/>
    <xf numFmtId="164" fontId="6" fillId="0" borderId="5" xfId="0" applyNumberFormat="1" applyFont="1" applyBorder="1"/>
    <xf numFmtId="43" fontId="6" fillId="0" borderId="1" xfId="0" applyNumberFormat="1" applyFont="1" applyBorder="1" applyProtection="1">
      <protection locked="0"/>
    </xf>
    <xf numFmtId="43" fontId="3" fillId="0" borderId="1" xfId="0" applyNumberFormat="1" applyFont="1" applyBorder="1" applyProtection="1">
      <protection locked="0"/>
    </xf>
    <xf numFmtId="164" fontId="3" fillId="0" borderId="1" xfId="0" applyNumberFormat="1" applyFont="1" applyBorder="1"/>
    <xf numFmtId="0" fontId="10" fillId="0" borderId="19" xfId="0" applyFont="1" applyBorder="1"/>
    <xf numFmtId="0" fontId="10" fillId="0" borderId="20" xfId="0" applyFont="1" applyBorder="1"/>
    <xf numFmtId="0" fontId="10" fillId="0" borderId="20" xfId="0" applyFont="1" applyBorder="1" applyAlignment="1" applyProtection="1">
      <alignment horizontal="center"/>
      <protection locked="0"/>
    </xf>
    <xf numFmtId="43" fontId="10" fillId="0" borderId="20" xfId="0" applyNumberFormat="1" applyFont="1" applyBorder="1" applyProtection="1">
      <protection locked="0"/>
    </xf>
    <xf numFmtId="164" fontId="10" fillId="0" borderId="20" xfId="0" applyNumberFormat="1" applyFont="1" applyBorder="1"/>
    <xf numFmtId="0" fontId="10" fillId="0" borderId="20" xfId="0" applyFont="1" applyBorder="1" applyProtection="1">
      <protection locked="0"/>
    </xf>
    <xf numFmtId="0" fontId="9" fillId="0" borderId="20" xfId="0" applyFont="1" applyBorder="1"/>
    <xf numFmtId="43" fontId="7" fillId="0" borderId="20" xfId="0" applyNumberFormat="1" applyFont="1" applyBorder="1"/>
    <xf numFmtId="43" fontId="9" fillId="0" borderId="21" xfId="0" applyNumberFormat="1" applyFont="1" applyBorder="1"/>
    <xf numFmtId="0" fontId="8" fillId="0" borderId="9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164" fontId="10" fillId="0" borderId="23" xfId="0" applyNumberFormat="1" applyFont="1" applyBorder="1"/>
    <xf numFmtId="0" fontId="10" fillId="0" borderId="20" xfId="0" applyFont="1" applyBorder="1" applyAlignment="1">
      <alignment horizontal="center"/>
    </xf>
    <xf numFmtId="43" fontId="9" fillId="0" borderId="20" xfId="0" applyNumberFormat="1" applyFont="1" applyBorder="1"/>
    <xf numFmtId="43" fontId="7" fillId="0" borderId="21" xfId="0" applyNumberFormat="1" applyFont="1" applyBorder="1"/>
    <xf numFmtId="43" fontId="8" fillId="0" borderId="9" xfId="0" applyNumberFormat="1" applyFont="1" applyBorder="1"/>
    <xf numFmtId="0" fontId="0" fillId="0" borderId="12" xfId="0" applyBorder="1"/>
    <xf numFmtId="0" fontId="0" fillId="0" borderId="12" xfId="0" applyBorder="1" applyAlignment="1">
      <alignment horizontal="center"/>
    </xf>
    <xf numFmtId="43" fontId="0" fillId="0" borderId="12" xfId="0" applyNumberFormat="1" applyBorder="1"/>
    <xf numFmtId="164" fontId="0" fillId="0" borderId="12" xfId="0" applyNumberFormat="1" applyBorder="1"/>
    <xf numFmtId="43" fontId="10" fillId="0" borderId="9" xfId="0" applyNumberFormat="1" applyFont="1" applyBorder="1"/>
    <xf numFmtId="164" fontId="10" fillId="0" borderId="9" xfId="0" applyNumberFormat="1" applyFont="1" applyBorder="1"/>
    <xf numFmtId="0" fontId="6" fillId="0" borderId="5" xfId="0" applyFont="1" applyBorder="1" applyAlignment="1">
      <alignment horizontal="center"/>
    </xf>
    <xf numFmtId="0" fontId="6" fillId="0" borderId="5" xfId="0" applyFont="1" applyBorder="1"/>
    <xf numFmtId="43" fontId="6" fillId="0" borderId="5" xfId="0" applyNumberFormat="1" applyFont="1" applyBorder="1"/>
    <xf numFmtId="0" fontId="6" fillId="0" borderId="0" xfId="0" applyFont="1"/>
    <xf numFmtId="0" fontId="6" fillId="0" borderId="5" xfId="0" applyFont="1" applyBorder="1" applyProtection="1">
      <protection locked="0"/>
    </xf>
    <xf numFmtId="0" fontId="0" fillId="0" borderId="7" xfId="0" applyBorder="1" applyProtection="1">
      <protection locked="0"/>
    </xf>
    <xf numFmtId="0" fontId="0" fillId="0" borderId="17" xfId="0" applyBorder="1"/>
    <xf numFmtId="0" fontId="0" fillId="0" borderId="12" xfId="0" applyBorder="1" applyProtection="1">
      <protection locked="0"/>
    </xf>
    <xf numFmtId="0" fontId="0" fillId="0" borderId="12" xfId="0" applyBorder="1" applyAlignment="1" applyProtection="1">
      <alignment horizontal="center"/>
      <protection locked="0"/>
    </xf>
    <xf numFmtId="43" fontId="0" fillId="0" borderId="12" xfId="0" applyNumberFormat="1" applyBorder="1" applyProtection="1">
      <protection locked="0"/>
    </xf>
    <xf numFmtId="43" fontId="0" fillId="0" borderId="18" xfId="0" applyNumberFormat="1" applyBorder="1"/>
    <xf numFmtId="0" fontId="14" fillId="2" borderId="20" xfId="0" applyFont="1" applyFill="1" applyBorder="1" applyAlignment="1">
      <alignment horizontal="center"/>
    </xf>
    <xf numFmtId="0" fontId="13" fillId="2" borderId="12" xfId="0" applyFont="1" applyFill="1" applyBorder="1" applyAlignment="1">
      <alignment horizontal="center"/>
    </xf>
    <xf numFmtId="0" fontId="15" fillId="2" borderId="27" xfId="0" applyFont="1" applyFill="1" applyBorder="1" applyAlignment="1">
      <alignment horizontal="center"/>
    </xf>
    <xf numFmtId="0" fontId="17" fillId="0" borderId="6" xfId="0" applyFont="1" applyBorder="1" applyAlignment="1" applyProtection="1">
      <alignment horizontal="center"/>
      <protection locked="0"/>
    </xf>
    <xf numFmtId="0" fontId="18" fillId="0" borderId="30" xfId="0" applyFont="1" applyBorder="1"/>
    <xf numFmtId="41" fontId="19" fillId="3" borderId="6" xfId="0" applyNumberFormat="1" applyFont="1" applyFill="1" applyBorder="1" applyAlignment="1">
      <alignment horizontal="center"/>
    </xf>
    <xf numFmtId="43" fontId="19" fillId="3" borderId="31" xfId="0" applyNumberFormat="1" applyFont="1" applyFill="1" applyBorder="1" applyAlignment="1">
      <alignment horizontal="center"/>
    </xf>
    <xf numFmtId="4" fontId="19" fillId="0" borderId="6" xfId="1" applyNumberFormat="1" applyFont="1" applyFill="1" applyBorder="1" applyAlignment="1" applyProtection="1">
      <alignment horizontal="center"/>
    </xf>
    <xf numFmtId="0" fontId="17" fillId="0" borderId="5" xfId="0" applyFont="1" applyBorder="1" applyAlignment="1" applyProtection="1">
      <alignment horizontal="center"/>
      <protection locked="0"/>
    </xf>
    <xf numFmtId="0" fontId="18" fillId="0" borderId="33" xfId="0" applyFont="1" applyBorder="1"/>
    <xf numFmtId="41" fontId="19" fillId="3" borderId="5" xfId="0" applyNumberFormat="1" applyFont="1" applyFill="1" applyBorder="1" applyAlignment="1">
      <alignment horizontal="center"/>
    </xf>
    <xf numFmtId="43" fontId="19" fillId="3" borderId="5" xfId="0" applyNumberFormat="1" applyFont="1" applyFill="1" applyBorder="1" applyAlignment="1">
      <alignment horizontal="center"/>
    </xf>
    <xf numFmtId="0" fontId="18" fillId="4" borderId="33" xfId="0" applyFont="1" applyFill="1" applyBorder="1"/>
    <xf numFmtId="0" fontId="17" fillId="0" borderId="1" xfId="0" applyFont="1" applyBorder="1" applyAlignment="1" applyProtection="1">
      <alignment horizontal="center"/>
      <protection locked="0"/>
    </xf>
    <xf numFmtId="0" fontId="18" fillId="0" borderId="34" xfId="0" applyFont="1" applyBorder="1"/>
    <xf numFmtId="41" fontId="19" fillId="3" borderId="1" xfId="0" applyNumberFormat="1" applyFont="1" applyFill="1" applyBorder="1" applyAlignment="1">
      <alignment horizontal="center"/>
    </xf>
    <xf numFmtId="43" fontId="19" fillId="3" borderId="1" xfId="0" applyNumberFormat="1" applyFont="1" applyFill="1" applyBorder="1" applyAlignment="1">
      <alignment horizontal="center"/>
    </xf>
    <xf numFmtId="49" fontId="16" fillId="5" borderId="19" xfId="1" applyNumberFormat="1" applyFont="1" applyFill="1" applyBorder="1" applyAlignment="1" applyProtection="1">
      <alignment horizontal="center" vertical="center"/>
    </xf>
    <xf numFmtId="0" fontId="16" fillId="5" borderId="20" xfId="0" applyFont="1" applyFill="1" applyBorder="1" applyAlignment="1">
      <alignment horizontal="center" vertical="center"/>
    </xf>
    <xf numFmtId="0" fontId="20" fillId="6" borderId="20" xfId="0" applyFont="1" applyFill="1" applyBorder="1" applyAlignment="1">
      <alignment vertical="center" wrapText="1"/>
    </xf>
    <xf numFmtId="41" fontId="21" fillId="5" borderId="20" xfId="0" applyNumberFormat="1" applyFont="1" applyFill="1" applyBorder="1" applyAlignment="1">
      <alignment horizontal="center" vertical="center"/>
    </xf>
    <xf numFmtId="43" fontId="21" fillId="5" borderId="20" xfId="0" applyNumberFormat="1" applyFont="1" applyFill="1" applyBorder="1" applyAlignment="1">
      <alignment horizontal="center" vertical="center"/>
    </xf>
    <xf numFmtId="4" fontId="21" fillId="6" borderId="36" xfId="1" applyNumberFormat="1" applyFont="1" applyFill="1" applyBorder="1" applyAlignment="1" applyProtection="1">
      <alignment horizontal="center" vertical="center"/>
    </xf>
    <xf numFmtId="0" fontId="12" fillId="7" borderId="8" xfId="0" applyFont="1" applyFill="1" applyBorder="1" applyAlignment="1">
      <alignment horizontal="center" vertical="center"/>
    </xf>
    <xf numFmtId="41" fontId="15" fillId="7" borderId="9" xfId="0" applyNumberFormat="1" applyFont="1" applyFill="1" applyBorder="1" applyAlignment="1">
      <alignment horizontal="center" vertical="center"/>
    </xf>
    <xf numFmtId="43" fontId="15" fillId="7" borderId="9" xfId="0" applyNumberFormat="1" applyFont="1" applyFill="1" applyBorder="1" applyAlignment="1">
      <alignment horizontal="center" vertical="center"/>
    </xf>
    <xf numFmtId="4" fontId="15" fillId="9" borderId="37" xfId="1" applyNumberFormat="1" applyFont="1" applyFill="1" applyBorder="1" applyAlignment="1" applyProtection="1">
      <alignment horizontal="center" vertical="center"/>
    </xf>
    <xf numFmtId="41" fontId="19" fillId="3" borderId="33" xfId="1" applyNumberFormat="1" applyFont="1" applyFill="1" applyBorder="1" applyAlignment="1" applyProtection="1"/>
    <xf numFmtId="43" fontId="17" fillId="0" borderId="5" xfId="0" applyNumberFormat="1" applyFont="1" applyBorder="1" applyProtection="1">
      <protection locked="0"/>
    </xf>
    <xf numFmtId="0" fontId="18" fillId="0" borderId="33" xfId="1" applyNumberFormat="1" applyFont="1" applyFill="1" applyBorder="1" applyAlignment="1" applyProtection="1">
      <alignment horizontal="center"/>
    </xf>
    <xf numFmtId="166" fontId="16" fillId="10" borderId="9" xfId="1" applyNumberFormat="1" applyFont="1" applyFill="1" applyBorder="1" applyAlignment="1" applyProtection="1">
      <alignment horizontal="center" vertical="center"/>
    </xf>
    <xf numFmtId="0" fontId="17" fillId="6" borderId="15" xfId="0" applyFont="1" applyFill="1" applyBorder="1" applyAlignment="1" applyProtection="1">
      <alignment horizontal="center" vertical="center"/>
      <protection locked="0"/>
    </xf>
    <xf numFmtId="0" fontId="16" fillId="10" borderId="14" xfId="0" applyFont="1" applyFill="1" applyBorder="1" applyAlignment="1">
      <alignment vertical="center"/>
    </xf>
    <xf numFmtId="41" fontId="21" fillId="10" borderId="16" xfId="1" applyNumberFormat="1" applyFont="1" applyFill="1" applyBorder="1" applyAlignment="1" applyProtection="1">
      <alignment vertical="center"/>
    </xf>
    <xf numFmtId="166" fontId="16" fillId="10" borderId="38" xfId="1" applyNumberFormat="1" applyFont="1" applyFill="1" applyBorder="1" applyAlignment="1" applyProtection="1">
      <alignment horizontal="center" vertical="center"/>
    </xf>
    <xf numFmtId="166" fontId="16" fillId="10" borderId="39" xfId="1" applyNumberFormat="1" applyFont="1" applyFill="1" applyBorder="1" applyAlignment="1" applyProtection="1">
      <alignment vertical="center"/>
    </xf>
    <xf numFmtId="0" fontId="16" fillId="10" borderId="40" xfId="0" applyFont="1" applyFill="1" applyBorder="1" applyAlignment="1">
      <alignment vertical="center"/>
    </xf>
    <xf numFmtId="41" fontId="21" fillId="10" borderId="41" xfId="1" applyNumberFormat="1" applyFont="1" applyFill="1" applyBorder="1" applyAlignment="1" applyProtection="1">
      <alignment vertical="center"/>
    </xf>
    <xf numFmtId="43" fontId="21" fillId="10" borderId="41" xfId="1" applyNumberFormat="1" applyFont="1" applyFill="1" applyBorder="1" applyAlignment="1" applyProtection="1">
      <alignment horizontal="right" vertical="center"/>
    </xf>
    <xf numFmtId="166" fontId="16" fillId="10" borderId="8" xfId="1" applyNumberFormat="1" applyFont="1" applyFill="1" applyBorder="1" applyAlignment="1" applyProtection="1">
      <alignment horizontal="center" vertical="center"/>
    </xf>
    <xf numFmtId="166" fontId="16" fillId="10" borderId="15" xfId="1" applyNumberFormat="1" applyFont="1" applyFill="1" applyBorder="1" applyAlignment="1" applyProtection="1">
      <alignment vertical="center"/>
    </xf>
    <xf numFmtId="4" fontId="21" fillId="6" borderId="16" xfId="1" applyNumberFormat="1" applyFont="1" applyFill="1" applyBorder="1" applyAlignment="1" applyProtection="1">
      <alignment horizontal="center" vertical="center"/>
    </xf>
    <xf numFmtId="166" fontId="16" fillId="10" borderId="27" xfId="1" applyNumberFormat="1" applyFont="1" applyFill="1" applyBorder="1" applyAlignment="1" applyProtection="1">
      <alignment horizontal="center" vertical="center"/>
    </xf>
    <xf numFmtId="166" fontId="16" fillId="10" borderId="44" xfId="1" applyNumberFormat="1" applyFont="1" applyFill="1" applyBorder="1" applyAlignment="1" applyProtection="1">
      <alignment vertical="center"/>
    </xf>
    <xf numFmtId="0" fontId="16" fillId="10" borderId="0" xfId="0" applyFont="1" applyFill="1" applyBorder="1" applyAlignment="1">
      <alignment vertical="center"/>
    </xf>
    <xf numFmtId="4" fontId="21" fillId="6" borderId="45" xfId="1" applyNumberFormat="1" applyFont="1" applyFill="1" applyBorder="1" applyAlignment="1" applyProtection="1">
      <alignment horizontal="center" vertical="center"/>
    </xf>
    <xf numFmtId="166" fontId="12" fillId="8" borderId="46" xfId="1" applyNumberFormat="1" applyFont="1" applyFill="1" applyBorder="1" applyAlignment="1" applyProtection="1">
      <alignment vertical="center"/>
    </xf>
    <xf numFmtId="41" fontId="15" fillId="8" borderId="47" xfId="1" applyNumberFormat="1" applyFont="1" applyFill="1" applyBorder="1" applyAlignment="1" applyProtection="1">
      <alignment horizontal="right" vertical="center"/>
    </xf>
    <xf numFmtId="43" fontId="15" fillId="8" borderId="47" xfId="1" applyNumberFormat="1" applyFont="1" applyFill="1" applyBorder="1" applyAlignment="1" applyProtection="1">
      <alignment horizontal="right" vertical="center"/>
    </xf>
    <xf numFmtId="41" fontId="15" fillId="11" borderId="48" xfId="1" applyNumberFormat="1" applyFont="1" applyFill="1" applyBorder="1" applyAlignment="1" applyProtection="1">
      <alignment vertical="center"/>
    </xf>
    <xf numFmtId="43" fontId="15" fillId="11" borderId="48" xfId="1" applyNumberFormat="1" applyFont="1" applyFill="1" applyBorder="1" applyAlignment="1" applyProtection="1">
      <alignment vertical="center"/>
    </xf>
    <xf numFmtId="4" fontId="15" fillId="12" borderId="48" xfId="1" applyNumberFormat="1" applyFont="1" applyFill="1" applyBorder="1" applyAlignment="1" applyProtection="1">
      <alignment horizontal="center" vertical="center"/>
    </xf>
    <xf numFmtId="0" fontId="11" fillId="0" borderId="0" xfId="0" applyFont="1" applyAlignment="1">
      <alignment horizontal="center"/>
    </xf>
    <xf numFmtId="43" fontId="0" fillId="0" borderId="0" xfId="0" applyNumberFormat="1" applyAlignment="1">
      <alignment horizontal="center"/>
    </xf>
    <xf numFmtId="41" fontId="14" fillId="2" borderId="20" xfId="0" applyNumberFormat="1" applyFont="1" applyFill="1" applyBorder="1" applyAlignment="1">
      <alignment horizontal="center"/>
    </xf>
    <xf numFmtId="43" fontId="14" fillId="2" borderId="20" xfId="0" applyNumberFormat="1" applyFont="1" applyFill="1" applyBorder="1" applyAlignment="1">
      <alignment horizontal="center"/>
    </xf>
    <xf numFmtId="41" fontId="13" fillId="2" borderId="12" xfId="0" applyNumberFormat="1" applyFont="1" applyFill="1" applyBorder="1" applyAlignment="1">
      <alignment horizontal="center"/>
    </xf>
    <xf numFmtId="43" fontId="13" fillId="2" borderId="12" xfId="0" applyNumberFormat="1" applyFont="1" applyFill="1" applyBorder="1" applyAlignment="1">
      <alignment horizontal="center"/>
    </xf>
    <xf numFmtId="41" fontId="15" fillId="2" borderId="27" xfId="0" applyNumberFormat="1" applyFont="1" applyFill="1" applyBorder="1" applyAlignment="1">
      <alignment horizontal="center"/>
    </xf>
    <xf numFmtId="43" fontId="15" fillId="2" borderId="27" xfId="0" applyNumberFormat="1" applyFont="1" applyFill="1" applyBorder="1" applyAlignment="1">
      <alignment horizontal="center"/>
    </xf>
    <xf numFmtId="49" fontId="18" fillId="3" borderId="12" xfId="1" applyNumberFormat="1" applyFont="1" applyFill="1" applyBorder="1" applyAlignment="1" applyProtection="1">
      <alignment horizontal="center"/>
    </xf>
    <xf numFmtId="166" fontId="18" fillId="0" borderId="12" xfId="1" applyNumberFormat="1" applyFont="1" applyFill="1" applyBorder="1" applyAlignment="1" applyProtection="1"/>
    <xf numFmtId="0" fontId="18" fillId="3" borderId="12" xfId="0" applyFont="1" applyFill="1" applyBorder="1" applyAlignment="1">
      <alignment horizontal="left"/>
    </xf>
    <xf numFmtId="41" fontId="19" fillId="3" borderId="12" xfId="0" applyNumberFormat="1" applyFont="1" applyFill="1" applyBorder="1" applyAlignment="1">
      <alignment horizontal="center"/>
    </xf>
    <xf numFmtId="43" fontId="19" fillId="3" borderId="12" xfId="0" applyNumberFormat="1" applyFont="1" applyFill="1" applyBorder="1" applyAlignment="1">
      <alignment horizontal="center"/>
    </xf>
    <xf numFmtId="43" fontId="19" fillId="13" borderId="42" xfId="1" applyNumberFormat="1" applyFont="1" applyFill="1" applyBorder="1" applyAlignment="1" applyProtection="1">
      <alignment horizontal="right"/>
    </xf>
    <xf numFmtId="0" fontId="16" fillId="14" borderId="9" xfId="0" applyFont="1" applyFill="1" applyBorder="1" applyAlignment="1">
      <alignment horizontal="center"/>
    </xf>
    <xf numFmtId="0" fontId="16" fillId="15" borderId="9" xfId="0" applyFont="1" applyFill="1" applyBorder="1"/>
    <xf numFmtId="41" fontId="21" fillId="14" borderId="9" xfId="0" applyNumberFormat="1" applyFont="1" applyFill="1" applyBorder="1" applyAlignment="1">
      <alignment horizontal="center"/>
    </xf>
    <xf numFmtId="43" fontId="21" fillId="14" borderId="9" xfId="0" applyNumberFormat="1" applyFont="1" applyFill="1" applyBorder="1" applyAlignment="1">
      <alignment horizontal="center"/>
    </xf>
    <xf numFmtId="43" fontId="21" fillId="16" borderId="49" xfId="1" applyNumberFormat="1" applyFont="1" applyFill="1" applyBorder="1" applyAlignment="1" applyProtection="1"/>
    <xf numFmtId="166" fontId="18" fillId="0" borderId="50" xfId="1" applyNumberFormat="1" applyFont="1" applyFill="1" applyBorder="1" applyAlignment="1" applyProtection="1">
      <alignment horizontal="center"/>
    </xf>
    <xf numFmtId="166" fontId="18" fillId="0" borderId="50" xfId="1" applyNumberFormat="1" applyFont="1" applyFill="1" applyBorder="1" applyAlignment="1" applyProtection="1"/>
    <xf numFmtId="0" fontId="18" fillId="0" borderId="50" xfId="0" applyFont="1" applyBorder="1"/>
    <xf numFmtId="41" fontId="19" fillId="0" borderId="50" xfId="1" applyNumberFormat="1" applyFont="1" applyFill="1" applyBorder="1" applyAlignment="1" applyProtection="1"/>
    <xf numFmtId="43" fontId="19" fillId="0" borderId="50" xfId="1" applyNumberFormat="1" applyFont="1" applyFill="1" applyBorder="1" applyAlignment="1" applyProtection="1">
      <alignment horizontal="right"/>
    </xf>
    <xf numFmtId="166" fontId="16" fillId="15" borderId="49" xfId="1" applyNumberFormat="1" applyFont="1" applyFill="1" applyBorder="1" applyAlignment="1" applyProtection="1">
      <alignment horizontal="center"/>
    </xf>
    <xf numFmtId="166" fontId="16" fillId="15" borderId="49" xfId="1" applyNumberFormat="1" applyFont="1" applyFill="1" applyBorder="1" applyAlignment="1" applyProtection="1"/>
    <xf numFmtId="0" fontId="16" fillId="15" borderId="49" xfId="0" applyFont="1" applyFill="1" applyBorder="1"/>
    <xf numFmtId="41" fontId="21" fillId="15" borderId="49" xfId="1" applyNumberFormat="1" applyFont="1" applyFill="1" applyBorder="1" applyAlignment="1" applyProtection="1"/>
    <xf numFmtId="43" fontId="21" fillId="15" borderId="49" xfId="1" applyNumberFormat="1" applyFont="1" applyFill="1" applyBorder="1" applyAlignment="1" applyProtection="1">
      <alignment horizontal="right"/>
    </xf>
    <xf numFmtId="166" fontId="18" fillId="17" borderId="12" xfId="1" applyNumberFormat="1" applyFont="1" applyFill="1" applyBorder="1" applyAlignment="1" applyProtection="1">
      <alignment horizontal="center"/>
    </xf>
    <xf numFmtId="166" fontId="18" fillId="17" borderId="12" xfId="1" applyNumberFormat="1" applyFont="1" applyFill="1" applyBorder="1" applyAlignment="1" applyProtection="1"/>
    <xf numFmtId="0" fontId="18" fillId="17" borderId="12" xfId="0" applyFont="1" applyFill="1" applyBorder="1"/>
    <xf numFmtId="41" fontId="19" fillId="17" borderId="12" xfId="1" applyNumberFormat="1" applyFont="1" applyFill="1" applyBorder="1" applyAlignment="1" applyProtection="1"/>
    <xf numFmtId="43" fontId="19" fillId="17" borderId="12" xfId="1" applyNumberFormat="1" applyFont="1" applyFill="1" applyBorder="1" applyAlignment="1" applyProtection="1">
      <alignment horizontal="right"/>
    </xf>
    <xf numFmtId="166" fontId="16" fillId="15" borderId="9" xfId="1" applyNumberFormat="1" applyFont="1" applyFill="1" applyBorder="1" applyAlignment="1" applyProtection="1">
      <alignment horizontal="center"/>
    </xf>
    <xf numFmtId="166" fontId="18" fillId="15" borderId="9" xfId="1" applyNumberFormat="1" applyFont="1" applyFill="1" applyBorder="1" applyAlignment="1" applyProtection="1"/>
    <xf numFmtId="41" fontId="21" fillId="15" borderId="9" xfId="1" applyNumberFormat="1" applyFont="1" applyFill="1" applyBorder="1" applyAlignment="1" applyProtection="1"/>
    <xf numFmtId="43" fontId="21" fillId="15" borderId="9" xfId="1" applyNumberFormat="1" applyFont="1" applyFill="1" applyBorder="1" applyAlignment="1" applyProtection="1">
      <alignment horizontal="right"/>
    </xf>
    <xf numFmtId="166" fontId="18" fillId="0" borderId="51" xfId="1" applyNumberFormat="1" applyFont="1" applyFill="1" applyBorder="1" applyAlignment="1" applyProtection="1"/>
    <xf numFmtId="0" fontId="18" fillId="0" borderId="51" xfId="0" applyFont="1" applyBorder="1"/>
    <xf numFmtId="41" fontId="19" fillId="0" borderId="51" xfId="1" applyNumberFormat="1" applyFont="1" applyFill="1" applyBorder="1" applyAlignment="1" applyProtection="1"/>
    <xf numFmtId="43" fontId="19" fillId="0" borderId="51" xfId="1" applyNumberFormat="1" applyFont="1" applyFill="1" applyBorder="1" applyAlignment="1" applyProtection="1"/>
    <xf numFmtId="166" fontId="18" fillId="0" borderId="12" xfId="1" applyNumberFormat="1" applyFont="1" applyFill="1" applyBorder="1" applyAlignment="1" applyProtection="1">
      <alignment horizontal="center" vertical="center"/>
    </xf>
    <xf numFmtId="166" fontId="18" fillId="0" borderId="5" xfId="1" applyNumberFormat="1" applyFont="1" applyFill="1" applyBorder="1" applyAlignment="1" applyProtection="1"/>
    <xf numFmtId="0" fontId="18" fillId="0" borderId="5" xfId="0" applyFont="1" applyBorder="1"/>
    <xf numFmtId="41" fontId="19" fillId="0" borderId="5" xfId="1" applyNumberFormat="1" applyFont="1" applyFill="1" applyBorder="1" applyAlignment="1" applyProtection="1"/>
    <xf numFmtId="43" fontId="19" fillId="0" borderId="5" xfId="1" applyNumberFormat="1" applyFont="1" applyFill="1" applyBorder="1" applyAlignment="1" applyProtection="1"/>
    <xf numFmtId="166" fontId="18" fillId="0" borderId="52" xfId="1" applyNumberFormat="1" applyFont="1" applyFill="1" applyBorder="1" applyAlignment="1" applyProtection="1">
      <alignment horizontal="center"/>
    </xf>
    <xf numFmtId="166" fontId="18" fillId="0" borderId="52" xfId="1" applyNumberFormat="1" applyFont="1" applyFill="1" applyBorder="1" applyAlignment="1" applyProtection="1"/>
    <xf numFmtId="0" fontId="18" fillId="0" borderId="52" xfId="0" applyFont="1" applyBorder="1"/>
    <xf numFmtId="41" fontId="19" fillId="0" borderId="52" xfId="1" applyNumberFormat="1" applyFont="1" applyFill="1" applyBorder="1" applyAlignment="1" applyProtection="1"/>
    <xf numFmtId="43" fontId="19" fillId="0" borderId="52" xfId="1" applyNumberFormat="1" applyFont="1" applyFill="1" applyBorder="1" applyAlignment="1" applyProtection="1">
      <alignment horizontal="right"/>
    </xf>
    <xf numFmtId="166" fontId="16" fillId="16" borderId="54" xfId="1" applyNumberFormat="1" applyFont="1" applyFill="1" applyBorder="1" applyAlignment="1" applyProtection="1"/>
    <xf numFmtId="166" fontId="16" fillId="16" borderId="49" xfId="1" applyNumberFormat="1" applyFont="1" applyFill="1" applyBorder="1" applyAlignment="1" applyProtection="1">
      <alignment horizontal="center"/>
    </xf>
    <xf numFmtId="166" fontId="16" fillId="16" borderId="49" xfId="1" applyNumberFormat="1" applyFont="1" applyFill="1" applyBorder="1" applyAlignment="1" applyProtection="1"/>
    <xf numFmtId="0" fontId="16" fillId="16" borderId="49" xfId="0" applyFont="1" applyFill="1" applyBorder="1"/>
    <xf numFmtId="41" fontId="21" fillId="16" borderId="49" xfId="1" applyNumberFormat="1" applyFont="1" applyFill="1" applyBorder="1" applyAlignment="1" applyProtection="1"/>
    <xf numFmtId="166" fontId="16" fillId="13" borderId="55" xfId="1" applyNumberFormat="1" applyFont="1" applyFill="1" applyBorder="1" applyAlignment="1" applyProtection="1"/>
    <xf numFmtId="166" fontId="18" fillId="13" borderId="42" xfId="1" applyNumberFormat="1" applyFont="1" applyFill="1" applyBorder="1" applyAlignment="1" applyProtection="1">
      <alignment horizontal="center"/>
    </xf>
    <xf numFmtId="166" fontId="18" fillId="13" borderId="42" xfId="1" applyNumberFormat="1" applyFont="1" applyFill="1" applyBorder="1" applyAlignment="1" applyProtection="1"/>
    <xf numFmtId="0" fontId="18" fillId="13" borderId="42" xfId="0" applyFont="1" applyFill="1" applyBorder="1"/>
    <xf numFmtId="41" fontId="19" fillId="13" borderId="42" xfId="1" applyNumberFormat="1" applyFont="1" applyFill="1" applyBorder="1" applyAlignment="1" applyProtection="1"/>
    <xf numFmtId="166" fontId="16" fillId="13" borderId="56" xfId="1" applyNumberFormat="1" applyFont="1" applyFill="1" applyBorder="1" applyAlignment="1" applyProtection="1"/>
    <xf numFmtId="166" fontId="16" fillId="18" borderId="20" xfId="1" applyNumberFormat="1" applyFont="1" applyFill="1" applyBorder="1" applyAlignment="1" applyProtection="1">
      <alignment horizontal="center"/>
    </xf>
    <xf numFmtId="166" fontId="16" fillId="18" borderId="20" xfId="1" applyNumberFormat="1" applyFont="1" applyFill="1" applyBorder="1" applyAlignment="1" applyProtection="1"/>
    <xf numFmtId="0" fontId="20" fillId="19" borderId="20" xfId="0" applyFont="1" applyFill="1" applyBorder="1" applyAlignment="1">
      <alignment vertical="top" wrapText="1"/>
    </xf>
    <xf numFmtId="41" fontId="21" fillId="18" borderId="20" xfId="1" applyNumberFormat="1" applyFont="1" applyFill="1" applyBorder="1" applyAlignment="1" applyProtection="1"/>
    <xf numFmtId="43" fontId="21" fillId="18" borderId="20" xfId="1" applyNumberFormat="1" applyFont="1" applyFill="1" applyBorder="1" applyAlignment="1" applyProtection="1">
      <alignment horizontal="right"/>
    </xf>
    <xf numFmtId="166" fontId="23" fillId="16" borderId="8" xfId="1" applyNumberFormat="1" applyFont="1" applyFill="1" applyBorder="1" applyAlignment="1" applyProtection="1"/>
    <xf numFmtId="166" fontId="23" fillId="16" borderId="9" xfId="1" applyNumberFormat="1" applyFont="1" applyFill="1" applyBorder="1" applyAlignment="1" applyProtection="1">
      <alignment horizontal="center"/>
    </xf>
    <xf numFmtId="166" fontId="23" fillId="16" borderId="9" xfId="1" applyNumberFormat="1" applyFont="1" applyFill="1" applyBorder="1" applyAlignment="1" applyProtection="1"/>
    <xf numFmtId="0" fontId="24" fillId="20" borderId="9" xfId="0" applyFont="1" applyFill="1" applyBorder="1" applyAlignment="1">
      <alignment vertical="top" wrapText="1"/>
    </xf>
    <xf numFmtId="41" fontId="25" fillId="16" borderId="9" xfId="1" applyNumberFormat="1" applyFont="1" applyFill="1" applyBorder="1" applyAlignment="1" applyProtection="1"/>
    <xf numFmtId="43" fontId="25" fillId="16" borderId="9" xfId="1" applyNumberFormat="1" applyFont="1" applyFill="1" applyBorder="1" applyAlignment="1" applyProtection="1">
      <alignment horizontal="right"/>
    </xf>
    <xf numFmtId="41" fontId="15" fillId="21" borderId="9" xfId="1" applyNumberFormat="1" applyFont="1" applyFill="1" applyBorder="1" applyAlignment="1" applyProtection="1">
      <alignment vertical="center"/>
    </xf>
    <xf numFmtId="43" fontId="15" fillId="21" borderId="9" xfId="1" applyNumberFormat="1" applyFont="1" applyFill="1" applyBorder="1" applyAlignment="1" applyProtection="1">
      <alignment horizontal="right" vertical="center"/>
    </xf>
    <xf numFmtId="43" fontId="21" fillId="22" borderId="49" xfId="1" applyNumberFormat="1" applyFont="1" applyFill="1" applyBorder="1" applyAlignment="1" applyProtection="1"/>
    <xf numFmtId="0" fontId="9" fillId="0" borderId="0" xfId="0" applyFont="1" applyBorder="1"/>
    <xf numFmtId="164" fontId="7" fillId="0" borderId="15" xfId="0" applyNumberFormat="1" applyFont="1" applyBorder="1"/>
    <xf numFmtId="43" fontId="7" fillId="0" borderId="18" xfId="0" applyNumberFormat="1" applyFont="1" applyBorder="1"/>
    <xf numFmtId="0" fontId="0" fillId="0" borderId="18" xfId="0" applyBorder="1"/>
    <xf numFmtId="43" fontId="21" fillId="10" borderId="16" xfId="1" applyNumberFormat="1" applyFont="1" applyFill="1" applyBorder="1" applyAlignment="1" applyProtection="1">
      <alignment vertical="center"/>
    </xf>
    <xf numFmtId="0" fontId="18" fillId="5" borderId="33" xfId="0" applyFont="1" applyFill="1" applyBorder="1"/>
    <xf numFmtId="0" fontId="18" fillId="0" borderId="12" xfId="0" applyFont="1" applyBorder="1"/>
    <xf numFmtId="41" fontId="19" fillId="0" borderId="12" xfId="1" applyNumberFormat="1" applyFont="1" applyFill="1" applyBorder="1" applyAlignment="1" applyProtection="1"/>
    <xf numFmtId="43" fontId="19" fillId="0" borderId="12" xfId="1" applyNumberFormat="1" applyFont="1" applyFill="1" applyBorder="1" applyAlignment="1" applyProtection="1"/>
    <xf numFmtId="49" fontId="16" fillId="14" borderId="8" xfId="1" applyNumberFormat="1" applyFont="1" applyFill="1" applyBorder="1" applyAlignment="1" applyProtection="1">
      <alignment horizontal="center"/>
    </xf>
    <xf numFmtId="43" fontId="21" fillId="16" borderId="10" xfId="1" applyNumberFormat="1" applyFont="1" applyFill="1" applyBorder="1" applyAlignment="1" applyProtection="1"/>
    <xf numFmtId="0" fontId="18" fillId="3" borderId="12" xfId="0" applyFont="1" applyFill="1" applyBorder="1" applyAlignment="1">
      <alignment horizontal="center"/>
    </xf>
    <xf numFmtId="43" fontId="21" fillId="3" borderId="12" xfId="0" applyNumberFormat="1" applyFont="1" applyFill="1" applyBorder="1" applyAlignment="1">
      <alignment horizontal="center"/>
    </xf>
    <xf numFmtId="43" fontId="21" fillId="16" borderId="20" xfId="1" applyNumberFormat="1" applyFont="1" applyFill="1" applyBorder="1" applyAlignment="1" applyProtection="1"/>
    <xf numFmtId="43" fontId="19" fillId="13" borderId="12" xfId="1" applyNumberFormat="1" applyFont="1" applyFill="1" applyBorder="1" applyAlignment="1" applyProtection="1">
      <alignment horizontal="right"/>
    </xf>
    <xf numFmtId="43" fontId="19" fillId="13" borderId="43" xfId="1" applyNumberFormat="1" applyFont="1" applyFill="1" applyBorder="1" applyAlignment="1" applyProtection="1">
      <alignment horizontal="right"/>
    </xf>
    <xf numFmtId="43" fontId="19" fillId="13" borderId="5" xfId="1" applyNumberFormat="1" applyFont="1" applyFill="1" applyBorder="1" applyAlignment="1" applyProtection="1">
      <alignment horizontal="right"/>
    </xf>
    <xf numFmtId="0" fontId="7" fillId="0" borderId="9" xfId="0" applyFont="1" applyBorder="1" applyAlignment="1" applyProtection="1">
      <alignment horizontal="center"/>
      <protection locked="0"/>
    </xf>
    <xf numFmtId="0" fontId="8" fillId="0" borderId="9" xfId="0" applyFont="1" applyBorder="1" applyAlignment="1">
      <alignment horizontal="center"/>
    </xf>
    <xf numFmtId="0" fontId="10" fillId="0" borderId="13" xfId="0" applyFont="1" applyBorder="1" applyAlignment="1"/>
    <xf numFmtId="0" fontId="0" fillId="0" borderId="14" xfId="0" applyBorder="1" applyAlignment="1"/>
    <xf numFmtId="0" fontId="0" fillId="0" borderId="15" xfId="0" applyBorder="1" applyAlignment="1"/>
    <xf numFmtId="0" fontId="2" fillId="0" borderId="5" xfId="0" applyFont="1" applyBorder="1" applyAlignment="1"/>
    <xf numFmtId="0" fontId="7" fillId="0" borderId="13" xfId="0" applyFont="1" applyBorder="1" applyAlignment="1"/>
    <xf numFmtId="0" fontId="8" fillId="0" borderId="14" xfId="0" applyFont="1" applyBorder="1" applyAlignment="1"/>
    <xf numFmtId="0" fontId="8" fillId="0" borderId="15" xfId="0" applyFont="1" applyBorder="1" applyAlignme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3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2" fillId="8" borderId="13" xfId="0" applyFont="1" applyFill="1" applyBorder="1" applyAlignment="1">
      <alignment horizontal="center" vertical="center"/>
    </xf>
    <xf numFmtId="0" fontId="12" fillId="8" borderId="14" xfId="0" applyFont="1" applyFill="1" applyBorder="1" applyAlignment="1">
      <alignment horizontal="center" vertical="center"/>
    </xf>
    <xf numFmtId="0" fontId="12" fillId="11" borderId="13" xfId="0" applyFont="1" applyFill="1" applyBorder="1" applyAlignment="1">
      <alignment horizontal="center" vertical="center"/>
    </xf>
    <xf numFmtId="0" fontId="12" fillId="11" borderId="14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16" fillId="3" borderId="29" xfId="0" applyFont="1" applyFill="1" applyBorder="1" applyAlignment="1">
      <alignment horizontal="center" vertical="center"/>
    </xf>
    <xf numFmtId="0" fontId="16" fillId="3" borderId="32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49" fontId="16" fillId="3" borderId="20" xfId="1" applyNumberFormat="1" applyFont="1" applyFill="1" applyBorder="1" applyAlignment="1" applyProtection="1">
      <alignment horizontal="center" vertical="center"/>
    </xf>
    <xf numFmtId="49" fontId="16" fillId="3" borderId="12" xfId="1" applyNumberFormat="1" applyFont="1" applyFill="1" applyBorder="1" applyAlignment="1" applyProtection="1">
      <alignment horizontal="center" vertical="center"/>
    </xf>
    <xf numFmtId="49" fontId="16" fillId="3" borderId="27" xfId="1" applyNumberFormat="1" applyFont="1" applyFill="1" applyBorder="1" applyAlignment="1" applyProtection="1">
      <alignment horizontal="center" vertical="center"/>
    </xf>
    <xf numFmtId="0" fontId="12" fillId="8" borderId="11" xfId="0" applyFont="1" applyFill="1" applyBorder="1" applyAlignment="1">
      <alignment horizontal="center" vertical="center"/>
    </xf>
    <xf numFmtId="0" fontId="12" fillId="8" borderId="15" xfId="0" applyFont="1" applyFill="1" applyBorder="1" applyAlignment="1">
      <alignment horizontal="center" vertical="center"/>
    </xf>
    <xf numFmtId="0" fontId="16" fillId="4" borderId="19" xfId="1" applyNumberFormat="1" applyFont="1" applyFill="1" applyBorder="1" applyAlignment="1" applyProtection="1">
      <alignment horizontal="center" vertical="center"/>
    </xf>
    <xf numFmtId="0" fontId="16" fillId="4" borderId="25" xfId="1" applyNumberFormat="1" applyFont="1" applyFill="1" applyBorder="1" applyAlignment="1" applyProtection="1">
      <alignment horizontal="center" vertical="center"/>
    </xf>
    <xf numFmtId="0" fontId="16" fillId="4" borderId="32" xfId="1" applyNumberFormat="1" applyFont="1" applyFill="1" applyBorder="1" applyAlignment="1" applyProtection="1">
      <alignment horizontal="center" vertical="center"/>
    </xf>
    <xf numFmtId="166" fontId="18" fillId="4" borderId="24" xfId="1" applyNumberFormat="1" applyFont="1" applyFill="1" applyBorder="1" applyAlignment="1" applyProtection="1">
      <alignment horizontal="center" vertical="center"/>
    </xf>
    <xf numFmtId="166" fontId="18" fillId="4" borderId="0" xfId="1" applyNumberFormat="1" applyFont="1" applyFill="1" applyBorder="1" applyAlignment="1" applyProtection="1">
      <alignment horizontal="center" vertical="center"/>
    </xf>
    <xf numFmtId="0" fontId="11" fillId="0" borderId="0" xfId="0" applyFont="1" applyBorder="1" applyAlignment="1">
      <alignment horizontal="center" wrapText="1"/>
    </xf>
    <xf numFmtId="0" fontId="12" fillId="2" borderId="19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165" fontId="12" fillId="2" borderId="20" xfId="1" applyNumberFormat="1" applyFont="1" applyFill="1" applyBorder="1" applyAlignment="1" applyProtection="1">
      <alignment horizontal="center" vertical="center"/>
    </xf>
    <xf numFmtId="165" fontId="12" fillId="2" borderId="12" xfId="1" applyNumberFormat="1" applyFont="1" applyFill="1" applyBorder="1" applyAlignment="1" applyProtection="1">
      <alignment horizontal="center" vertical="center"/>
    </xf>
    <xf numFmtId="165" fontId="12" fillId="2" borderId="27" xfId="1" applyNumberFormat="1" applyFont="1" applyFill="1" applyBorder="1" applyAlignment="1" applyProtection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13" fillId="2" borderId="24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28" xfId="0" applyFont="1" applyFill="1" applyBorder="1" applyAlignment="1">
      <alignment horizontal="center" vertical="center" wrapText="1"/>
    </xf>
    <xf numFmtId="0" fontId="12" fillId="21" borderId="13" xfId="0" applyFont="1" applyFill="1" applyBorder="1" applyAlignment="1">
      <alignment horizontal="center" vertical="center"/>
    </xf>
    <xf numFmtId="0" fontId="12" fillId="21" borderId="14" xfId="0" applyFont="1" applyFill="1" applyBorder="1" applyAlignment="1">
      <alignment horizontal="center" vertical="center"/>
    </xf>
    <xf numFmtId="0" fontId="12" fillId="21" borderId="15" xfId="0" applyFont="1" applyFill="1" applyBorder="1" applyAlignment="1">
      <alignment horizontal="center" vertical="center"/>
    </xf>
    <xf numFmtId="0" fontId="22" fillId="2" borderId="19" xfId="0" applyFont="1" applyFill="1" applyBorder="1" applyAlignment="1">
      <alignment horizontal="center" vertical="center"/>
    </xf>
    <xf numFmtId="0" fontId="22" fillId="2" borderId="25" xfId="0" applyFont="1" applyFill="1" applyBorder="1" applyAlignment="1">
      <alignment horizontal="center" vertical="center"/>
    </xf>
    <xf numFmtId="0" fontId="22" fillId="2" borderId="26" xfId="0" applyFont="1" applyFill="1" applyBorder="1" applyAlignment="1">
      <alignment horizontal="center" vertical="center"/>
    </xf>
    <xf numFmtId="165" fontId="22" fillId="2" borderId="20" xfId="1" applyNumberFormat="1" applyFont="1" applyFill="1" applyBorder="1" applyAlignment="1" applyProtection="1">
      <alignment horizontal="center" vertical="center"/>
    </xf>
    <xf numFmtId="165" fontId="22" fillId="2" borderId="12" xfId="1" applyNumberFormat="1" applyFont="1" applyFill="1" applyBorder="1" applyAlignment="1" applyProtection="1">
      <alignment horizontal="center" vertical="center"/>
    </xf>
    <xf numFmtId="165" fontId="22" fillId="2" borderId="27" xfId="1" applyNumberFormat="1" applyFont="1" applyFill="1" applyBorder="1" applyAlignment="1" applyProtection="1">
      <alignment horizontal="center" vertical="center"/>
    </xf>
    <xf numFmtId="0" fontId="22" fillId="2" borderId="20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22" fillId="2" borderId="27" xfId="0" applyFont="1" applyFill="1" applyBorder="1" applyAlignment="1">
      <alignment horizontal="center" vertical="center"/>
    </xf>
    <xf numFmtId="0" fontId="16" fillId="3" borderId="19" xfId="0" applyFont="1" applyFill="1" applyBorder="1" applyAlignment="1">
      <alignment horizontal="center" vertical="center"/>
    </xf>
    <xf numFmtId="0" fontId="16" fillId="3" borderId="25" xfId="0" applyFont="1" applyFill="1" applyBorder="1" applyAlignment="1">
      <alignment horizontal="center" vertical="center"/>
    </xf>
    <xf numFmtId="0" fontId="16" fillId="3" borderId="53" xfId="0" applyFont="1" applyFill="1" applyBorder="1" applyAlignment="1">
      <alignment horizontal="center" vertical="center"/>
    </xf>
    <xf numFmtId="166" fontId="18" fillId="0" borderId="20" xfId="1" applyNumberFormat="1" applyFont="1" applyFill="1" applyBorder="1" applyAlignment="1" applyProtection="1">
      <alignment horizontal="center" vertical="center"/>
    </xf>
    <xf numFmtId="166" fontId="18" fillId="0" borderId="12" xfId="1" applyNumberFormat="1" applyFont="1" applyFill="1" applyBorder="1" applyAlignment="1" applyProtection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2"/>
  <sheetViews>
    <sheetView topLeftCell="A58" workbookViewId="0">
      <selection activeCell="E65" sqref="E65"/>
    </sheetView>
  </sheetViews>
  <sheetFormatPr defaultRowHeight="14.25"/>
  <cols>
    <col min="1" max="1" width="13.125" bestFit="1" customWidth="1"/>
    <col min="2" max="2" width="7" bestFit="1" customWidth="1"/>
    <col min="3" max="3" width="30.125" bestFit="1" customWidth="1"/>
    <col min="4" max="4" width="5.625" bestFit="1" customWidth="1"/>
    <col min="5" max="6" width="16.25" bestFit="1" customWidth="1"/>
    <col min="7" max="7" width="9.5" bestFit="1" customWidth="1"/>
    <col min="8" max="8" width="8.875" bestFit="1" customWidth="1"/>
    <col min="9" max="9" width="4.875" bestFit="1" customWidth="1"/>
    <col min="10" max="11" width="16.25" bestFit="1" customWidth="1"/>
    <col min="12" max="12" width="8.5" bestFit="1" customWidth="1"/>
    <col min="13" max="13" width="14.625" bestFit="1" customWidth="1"/>
    <col min="14" max="14" width="24.875" customWidth="1"/>
  </cols>
  <sheetData>
    <row r="1" spans="1:14" ht="18">
      <c r="A1" s="306" t="s">
        <v>77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</row>
    <row r="2" spans="1:14">
      <c r="D2" s="1"/>
      <c r="E2" s="2"/>
      <c r="F2" s="2"/>
      <c r="I2" s="1"/>
      <c r="L2" s="3"/>
    </row>
    <row r="3" spans="1:14">
      <c r="C3" s="3"/>
      <c r="D3" s="1"/>
      <c r="E3" s="2"/>
      <c r="F3" s="2"/>
      <c r="I3" s="1"/>
      <c r="N3" s="4" t="s">
        <v>0</v>
      </c>
    </row>
    <row r="4" spans="1:14" ht="15">
      <c r="A4" s="307" t="s">
        <v>1</v>
      </c>
      <c r="B4" s="309" t="s">
        <v>2</v>
      </c>
      <c r="C4" s="310"/>
      <c r="D4" s="311"/>
      <c r="E4" s="312" t="s">
        <v>3</v>
      </c>
      <c r="F4" s="313"/>
      <c r="G4" s="313"/>
      <c r="H4" s="314"/>
      <c r="I4" s="315" t="s">
        <v>4</v>
      </c>
      <c r="J4" s="315"/>
      <c r="K4" s="315" t="s">
        <v>5</v>
      </c>
      <c r="L4" s="315"/>
      <c r="M4" s="315"/>
      <c r="N4" s="316" t="s">
        <v>6</v>
      </c>
    </row>
    <row r="5" spans="1:14" ht="42.75">
      <c r="A5" s="308"/>
      <c r="B5" s="5" t="s">
        <v>7</v>
      </c>
      <c r="C5" s="5" t="s">
        <v>8</v>
      </c>
      <c r="D5" s="5" t="s">
        <v>9</v>
      </c>
      <c r="E5" s="6" t="s">
        <v>10</v>
      </c>
      <c r="F5" s="7" t="s">
        <v>11</v>
      </c>
      <c r="G5" s="8" t="s">
        <v>12</v>
      </c>
      <c r="H5" s="9" t="s">
        <v>13</v>
      </c>
      <c r="I5" s="5" t="s">
        <v>14</v>
      </c>
      <c r="J5" s="8" t="s">
        <v>15</v>
      </c>
      <c r="K5" s="8" t="s">
        <v>16</v>
      </c>
      <c r="L5" s="8" t="s">
        <v>17</v>
      </c>
      <c r="M5" s="8" t="s">
        <v>18</v>
      </c>
      <c r="N5" s="317"/>
    </row>
    <row r="6" spans="1:14">
      <c r="A6" s="10">
        <v>1</v>
      </c>
      <c r="B6" s="11">
        <v>2</v>
      </c>
      <c r="C6" s="11">
        <v>3</v>
      </c>
      <c r="D6" s="11">
        <v>4</v>
      </c>
      <c r="E6" s="12">
        <v>5</v>
      </c>
      <c r="F6" s="12">
        <v>6</v>
      </c>
      <c r="G6" s="13">
        <v>7</v>
      </c>
      <c r="H6" s="11">
        <v>8</v>
      </c>
      <c r="I6" s="11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</row>
    <row r="7" spans="1:14" ht="18">
      <c r="A7" s="302" t="s">
        <v>19</v>
      </c>
      <c r="B7" s="302"/>
      <c r="C7" s="302"/>
      <c r="D7" s="14"/>
      <c r="E7" s="15"/>
      <c r="F7" s="16"/>
      <c r="G7" s="17"/>
      <c r="H7" s="18"/>
      <c r="I7" s="14"/>
      <c r="J7" s="17"/>
      <c r="K7" s="17"/>
      <c r="L7" s="18"/>
      <c r="M7" s="15"/>
      <c r="N7" s="17"/>
    </row>
    <row r="8" spans="1:14" ht="15">
      <c r="A8" s="19">
        <v>851</v>
      </c>
      <c r="B8" s="19">
        <v>85195</v>
      </c>
      <c r="C8" s="20"/>
      <c r="D8" s="21">
        <v>2010</v>
      </c>
      <c r="E8" s="22">
        <v>1000</v>
      </c>
      <c r="F8" s="22">
        <v>490</v>
      </c>
      <c r="G8" s="44">
        <v>49</v>
      </c>
      <c r="H8" s="19"/>
      <c r="I8" s="21"/>
      <c r="J8" s="24"/>
      <c r="K8" s="24"/>
      <c r="L8" s="20"/>
      <c r="M8" s="24"/>
      <c r="N8" s="25"/>
    </row>
    <row r="9" spans="1:14">
      <c r="A9" s="17"/>
      <c r="B9" s="18"/>
      <c r="C9" s="17" t="s">
        <v>20</v>
      </c>
      <c r="D9" s="26"/>
      <c r="E9" s="16"/>
      <c r="F9" s="16"/>
      <c r="G9" s="27"/>
      <c r="H9" s="17"/>
      <c r="I9" s="26">
        <v>4010</v>
      </c>
      <c r="J9" s="15">
        <v>385.67</v>
      </c>
      <c r="K9" s="15">
        <v>385.67</v>
      </c>
      <c r="L9" s="18"/>
      <c r="M9" s="15"/>
      <c r="N9" s="16"/>
    </row>
    <row r="10" spans="1:14">
      <c r="A10" s="17"/>
      <c r="B10" s="18"/>
      <c r="C10" s="17" t="s">
        <v>21</v>
      </c>
      <c r="D10" s="26"/>
      <c r="E10" s="16"/>
      <c r="F10" s="16"/>
      <c r="G10" s="27"/>
      <c r="H10" s="17"/>
      <c r="I10" s="26">
        <v>4110</v>
      </c>
      <c r="J10" s="15">
        <v>63.26</v>
      </c>
      <c r="K10" s="15">
        <v>63.26</v>
      </c>
      <c r="L10" s="18"/>
      <c r="M10" s="15"/>
      <c r="N10" s="16"/>
    </row>
    <row r="11" spans="1:14">
      <c r="A11" s="17"/>
      <c r="B11" s="18"/>
      <c r="C11" s="17" t="s">
        <v>22</v>
      </c>
      <c r="D11" s="26"/>
      <c r="E11" s="16"/>
      <c r="F11" s="16"/>
      <c r="G11" s="27"/>
      <c r="H11" s="17"/>
      <c r="I11" s="26">
        <v>4120</v>
      </c>
      <c r="J11" s="15">
        <v>9.4499999999999993</v>
      </c>
      <c r="K11" s="15">
        <v>9.4499999999999993</v>
      </c>
      <c r="L11" s="18"/>
      <c r="M11" s="15"/>
      <c r="N11" s="16"/>
    </row>
    <row r="12" spans="1:14">
      <c r="A12" s="17"/>
      <c r="B12" s="18"/>
      <c r="C12" s="17" t="s">
        <v>43</v>
      </c>
      <c r="D12" s="26"/>
      <c r="E12" s="16"/>
      <c r="F12" s="16"/>
      <c r="G12" s="27"/>
      <c r="H12" s="17"/>
      <c r="I12" s="26">
        <v>4210</v>
      </c>
      <c r="J12" s="15">
        <v>4.87</v>
      </c>
      <c r="K12" s="15">
        <v>4.87</v>
      </c>
      <c r="L12" s="18"/>
      <c r="M12" s="15"/>
      <c r="N12" s="16"/>
    </row>
    <row r="13" spans="1:14" ht="15" thickBot="1">
      <c r="A13" s="145"/>
      <c r="B13" s="146"/>
      <c r="C13" s="147" t="s">
        <v>44</v>
      </c>
      <c r="D13" s="148"/>
      <c r="E13" s="136"/>
      <c r="F13" s="136"/>
      <c r="G13" s="137"/>
      <c r="H13" s="147"/>
      <c r="I13" s="148">
        <v>4410</v>
      </c>
      <c r="J13" s="149">
        <v>26.75</v>
      </c>
      <c r="K13" s="149">
        <v>26.75</v>
      </c>
      <c r="L13" s="134"/>
      <c r="M13" s="149"/>
      <c r="N13" s="150"/>
    </row>
    <row r="14" spans="1:14" ht="16.5" thickBot="1">
      <c r="A14" s="28"/>
      <c r="B14" s="29">
        <v>85195</v>
      </c>
      <c r="C14" s="30"/>
      <c r="D14" s="31"/>
      <c r="E14" s="32">
        <f>E8</f>
        <v>1000</v>
      </c>
      <c r="F14" s="32">
        <f>F8</f>
        <v>490</v>
      </c>
      <c r="G14" s="33">
        <f>G8</f>
        <v>49</v>
      </c>
      <c r="H14" s="30"/>
      <c r="I14" s="34"/>
      <c r="J14" s="32">
        <f>SUM(J9:J13)</f>
        <v>490</v>
      </c>
      <c r="K14" s="32">
        <f>SUM(K9:K13)</f>
        <v>490</v>
      </c>
      <c r="L14" s="30"/>
      <c r="M14" s="32"/>
      <c r="N14" s="35"/>
    </row>
    <row r="15" spans="1:14" ht="16.5" thickBot="1">
      <c r="A15" s="29">
        <v>851</v>
      </c>
      <c r="B15" s="297" t="s">
        <v>24</v>
      </c>
      <c r="C15" s="298"/>
      <c r="D15" s="31"/>
      <c r="E15" s="32">
        <f>E14</f>
        <v>1000</v>
      </c>
      <c r="F15" s="32">
        <f>F14</f>
        <v>490</v>
      </c>
      <c r="G15" s="33">
        <f>G14</f>
        <v>49</v>
      </c>
      <c r="H15" s="30"/>
      <c r="I15" s="34"/>
      <c r="J15" s="32">
        <f>J14</f>
        <v>490</v>
      </c>
      <c r="K15" s="32">
        <f>K14</f>
        <v>490</v>
      </c>
      <c r="L15" s="30"/>
      <c r="M15" s="32"/>
      <c r="N15" s="35"/>
    </row>
    <row r="16" spans="1:14" ht="15">
      <c r="A16" s="37"/>
      <c r="B16" s="38"/>
      <c r="C16" s="39"/>
      <c r="D16" s="40"/>
      <c r="E16" s="41"/>
      <c r="F16" s="41"/>
      <c r="G16" s="42"/>
      <c r="H16" s="39"/>
      <c r="I16" s="43"/>
      <c r="J16" s="41"/>
      <c r="K16" s="41"/>
      <c r="L16" s="39"/>
      <c r="M16" s="41"/>
      <c r="N16" s="41"/>
    </row>
    <row r="17" spans="1:14" ht="15">
      <c r="A17" s="19">
        <v>852</v>
      </c>
      <c r="B17" s="19">
        <v>85212</v>
      </c>
      <c r="C17" s="20"/>
      <c r="D17" s="21">
        <v>2010</v>
      </c>
      <c r="E17" s="22">
        <v>3865000</v>
      </c>
      <c r="F17" s="22">
        <v>1900165</v>
      </c>
      <c r="G17" s="44">
        <v>49.16</v>
      </c>
      <c r="H17" s="20"/>
      <c r="I17" s="45"/>
      <c r="J17" s="15"/>
      <c r="K17" s="15"/>
      <c r="L17" s="18"/>
      <c r="M17" s="15"/>
      <c r="N17" s="16"/>
    </row>
    <row r="18" spans="1:14">
      <c r="A18" s="17"/>
      <c r="B18" s="18"/>
      <c r="C18" s="17" t="s">
        <v>25</v>
      </c>
      <c r="D18" s="26"/>
      <c r="E18" s="16"/>
      <c r="F18" s="16"/>
      <c r="G18" s="27"/>
      <c r="H18" s="17"/>
      <c r="I18" s="26">
        <v>3110</v>
      </c>
      <c r="J18" s="15">
        <v>1760666.5</v>
      </c>
      <c r="K18" s="15">
        <v>1760666.5</v>
      </c>
      <c r="L18" s="18"/>
      <c r="M18" s="22">
        <f t="shared" ref="M18:M28" si="0">J18-K18</f>
        <v>0</v>
      </c>
      <c r="N18" s="16"/>
    </row>
    <row r="19" spans="1:14">
      <c r="A19" s="17"/>
      <c r="B19" s="18"/>
      <c r="C19" s="17" t="s">
        <v>20</v>
      </c>
      <c r="D19" s="26"/>
      <c r="E19" s="16"/>
      <c r="F19" s="16"/>
      <c r="G19" s="27"/>
      <c r="H19" s="17"/>
      <c r="I19" s="26">
        <v>4010</v>
      </c>
      <c r="J19" s="15">
        <v>35329.370000000003</v>
      </c>
      <c r="K19" s="15">
        <v>34729.370000000003</v>
      </c>
      <c r="L19" s="18"/>
      <c r="M19" s="22">
        <f t="shared" si="0"/>
        <v>600</v>
      </c>
      <c r="N19" s="16"/>
    </row>
    <row r="20" spans="1:14">
      <c r="A20" s="17"/>
      <c r="B20" s="18"/>
      <c r="C20" s="17" t="s">
        <v>26</v>
      </c>
      <c r="D20" s="26"/>
      <c r="E20" s="16"/>
      <c r="F20" s="16"/>
      <c r="G20" s="27"/>
      <c r="H20" s="17"/>
      <c r="I20" s="26">
        <v>4040</v>
      </c>
      <c r="J20" s="15">
        <v>5810.9</v>
      </c>
      <c r="K20" s="15">
        <v>5810.9</v>
      </c>
      <c r="L20" s="18"/>
      <c r="M20" s="22">
        <f t="shared" si="0"/>
        <v>0</v>
      </c>
      <c r="N20" s="16"/>
    </row>
    <row r="21" spans="1:14">
      <c r="A21" s="17"/>
      <c r="B21" s="18"/>
      <c r="C21" s="17" t="s">
        <v>21</v>
      </c>
      <c r="D21" s="26"/>
      <c r="E21" s="16"/>
      <c r="F21" s="16"/>
      <c r="G21" s="27"/>
      <c r="H21" s="17"/>
      <c r="I21" s="26">
        <v>4110</v>
      </c>
      <c r="J21" s="15">
        <v>49914.080000000002</v>
      </c>
      <c r="K21" s="15">
        <v>49914.080000000002</v>
      </c>
      <c r="L21" s="18"/>
      <c r="M21" s="22">
        <f t="shared" si="0"/>
        <v>0</v>
      </c>
      <c r="N21" s="16"/>
    </row>
    <row r="22" spans="1:14">
      <c r="A22" s="17"/>
      <c r="B22" s="18"/>
      <c r="C22" s="17" t="s">
        <v>22</v>
      </c>
      <c r="D22" s="26"/>
      <c r="E22" s="16"/>
      <c r="F22" s="16"/>
      <c r="G22" s="27"/>
      <c r="H22" s="17"/>
      <c r="I22" s="26">
        <v>4120</v>
      </c>
      <c r="J22" s="15">
        <v>736.13</v>
      </c>
      <c r="K22" s="15">
        <v>736.13</v>
      </c>
      <c r="L22" s="18"/>
      <c r="M22" s="22">
        <f t="shared" si="0"/>
        <v>0</v>
      </c>
      <c r="N22" s="16"/>
    </row>
    <row r="23" spans="1:14">
      <c r="A23" s="17"/>
      <c r="B23" s="18"/>
      <c r="C23" s="17" t="s">
        <v>43</v>
      </c>
      <c r="D23" s="26"/>
      <c r="E23" s="16"/>
      <c r="F23" s="16"/>
      <c r="G23" s="27"/>
      <c r="H23" s="17"/>
      <c r="I23" s="26">
        <v>4210</v>
      </c>
      <c r="J23" s="15">
        <v>2792.52</v>
      </c>
      <c r="K23" s="15">
        <v>364.5</v>
      </c>
      <c r="L23" s="18"/>
      <c r="M23" s="22">
        <f t="shared" si="0"/>
        <v>2428.02</v>
      </c>
      <c r="N23" s="16"/>
    </row>
    <row r="24" spans="1:14">
      <c r="A24" s="17"/>
      <c r="B24" s="18"/>
      <c r="C24" s="17" t="s">
        <v>45</v>
      </c>
      <c r="D24" s="26"/>
      <c r="E24" s="16"/>
      <c r="F24" s="16"/>
      <c r="G24" s="27"/>
      <c r="H24" s="17"/>
      <c r="I24" s="26">
        <v>4280</v>
      </c>
      <c r="J24" s="15">
        <v>50</v>
      </c>
      <c r="K24" s="15">
        <v>50</v>
      </c>
      <c r="L24" s="18"/>
      <c r="M24" s="22">
        <f t="shared" si="0"/>
        <v>0</v>
      </c>
      <c r="N24" s="16"/>
    </row>
    <row r="25" spans="1:14">
      <c r="A25" s="17"/>
      <c r="B25" s="18"/>
      <c r="C25" s="17" t="s">
        <v>23</v>
      </c>
      <c r="D25" s="26"/>
      <c r="E25" s="16"/>
      <c r="F25" s="16"/>
      <c r="G25" s="27"/>
      <c r="H25" s="17"/>
      <c r="I25" s="26">
        <v>4300</v>
      </c>
      <c r="J25" s="15">
        <v>3538.87</v>
      </c>
      <c r="K25" s="15">
        <v>3411.78</v>
      </c>
      <c r="L25" s="18"/>
      <c r="M25" s="22">
        <f t="shared" si="0"/>
        <v>127.08999999999969</v>
      </c>
      <c r="N25" s="16"/>
    </row>
    <row r="26" spans="1:14">
      <c r="A26" s="17"/>
      <c r="B26" s="18"/>
      <c r="C26" s="17" t="s">
        <v>27</v>
      </c>
      <c r="D26" s="26"/>
      <c r="E26" s="16"/>
      <c r="F26" s="16"/>
      <c r="G26" s="27"/>
      <c r="H26" s="17"/>
      <c r="I26" s="26">
        <v>4410</v>
      </c>
      <c r="J26" s="15">
        <v>54.2</v>
      </c>
      <c r="K26" s="15">
        <v>54.2</v>
      </c>
      <c r="L26" s="18"/>
      <c r="M26" s="22">
        <f t="shared" si="0"/>
        <v>0</v>
      </c>
      <c r="N26" s="16"/>
    </row>
    <row r="27" spans="1:14">
      <c r="A27" s="17"/>
      <c r="B27" s="18"/>
      <c r="C27" s="17" t="s">
        <v>28</v>
      </c>
      <c r="D27" s="26"/>
      <c r="E27" s="16"/>
      <c r="F27" s="16"/>
      <c r="G27" s="27"/>
      <c r="H27" s="17"/>
      <c r="I27" s="26">
        <v>4440</v>
      </c>
      <c r="J27" s="15">
        <v>2953.62</v>
      </c>
      <c r="K27" s="15">
        <v>2953.62</v>
      </c>
      <c r="L27" s="18"/>
      <c r="M27" s="22">
        <f t="shared" si="0"/>
        <v>0</v>
      </c>
      <c r="N27" s="16"/>
    </row>
    <row r="28" spans="1:14" ht="15" thickBot="1">
      <c r="A28" s="17"/>
      <c r="B28" s="46"/>
      <c r="C28" s="17" t="s">
        <v>29</v>
      </c>
      <c r="D28" s="26"/>
      <c r="E28" s="16"/>
      <c r="F28" s="16"/>
      <c r="G28" s="27"/>
      <c r="H28" s="17"/>
      <c r="I28" s="26">
        <v>4700</v>
      </c>
      <c r="J28" s="15">
        <v>648</v>
      </c>
      <c r="K28" s="51">
        <v>648</v>
      </c>
      <c r="L28" s="46"/>
      <c r="M28" s="22">
        <f t="shared" si="0"/>
        <v>0</v>
      </c>
      <c r="N28" s="49"/>
    </row>
    <row r="29" spans="1:14" ht="16.5" thickBot="1">
      <c r="A29" s="52"/>
      <c r="B29" s="53">
        <v>85212</v>
      </c>
      <c r="C29" s="54" t="s">
        <v>24</v>
      </c>
      <c r="D29" s="55"/>
      <c r="E29" s="56">
        <f>E17</f>
        <v>3865000</v>
      </c>
      <c r="F29" s="56">
        <f>F17</f>
        <v>1900165</v>
      </c>
      <c r="G29" s="57">
        <f>G17</f>
        <v>49.16</v>
      </c>
      <c r="H29" s="58"/>
      <c r="I29" s="59"/>
      <c r="J29" s="56">
        <f>SUM(J18:J28)</f>
        <v>1862494.1900000002</v>
      </c>
      <c r="K29" s="56">
        <f>SUM(K18:K28)</f>
        <v>1859339.08</v>
      </c>
      <c r="L29" s="60"/>
      <c r="M29" s="56">
        <f>SUM(M18:M28)</f>
        <v>3155.1099999999997</v>
      </c>
      <c r="N29" s="61">
        <f>F29-K29</f>
        <v>40825.919999999925</v>
      </c>
    </row>
    <row r="30" spans="1:14">
      <c r="A30" s="17"/>
      <c r="B30" s="62"/>
      <c r="C30" s="62"/>
      <c r="D30" s="63"/>
      <c r="E30" s="64"/>
      <c r="F30" s="64"/>
      <c r="G30" s="65"/>
      <c r="H30" s="62"/>
      <c r="I30" s="66"/>
      <c r="J30" s="67"/>
      <c r="K30" s="67"/>
      <c r="L30" s="62"/>
      <c r="M30" s="67"/>
      <c r="N30" s="62"/>
    </row>
    <row r="31" spans="1:14" ht="15">
      <c r="A31" s="19"/>
      <c r="B31" s="19">
        <v>85213</v>
      </c>
      <c r="C31" s="20"/>
      <c r="D31" s="21">
        <v>2010</v>
      </c>
      <c r="E31" s="51">
        <v>7100</v>
      </c>
      <c r="F31" s="51">
        <v>6097</v>
      </c>
      <c r="G31" s="44">
        <v>85.87</v>
      </c>
      <c r="H31" s="18"/>
      <c r="I31" s="14"/>
      <c r="J31" s="15"/>
      <c r="K31" s="15"/>
      <c r="L31" s="18"/>
      <c r="M31" s="15"/>
      <c r="N31" s="18"/>
    </row>
    <row r="32" spans="1:14" ht="15" thickBot="1">
      <c r="A32" s="17"/>
      <c r="B32" s="47"/>
      <c r="C32" s="46" t="s">
        <v>30</v>
      </c>
      <c r="D32" s="48"/>
      <c r="E32" s="51"/>
      <c r="F32" s="51"/>
      <c r="G32" s="68"/>
      <c r="H32" s="46"/>
      <c r="I32" s="69">
        <v>4130</v>
      </c>
      <c r="J32" s="51">
        <v>13465.8</v>
      </c>
      <c r="K32" s="51">
        <v>5786.06</v>
      </c>
      <c r="L32" s="46"/>
      <c r="M32" s="51">
        <f>J32-K32</f>
        <v>7679.7399999999989</v>
      </c>
      <c r="N32" s="46"/>
    </row>
    <row r="33" spans="1:14" ht="16.5" thickBot="1">
      <c r="A33" s="52"/>
      <c r="B33" s="70">
        <v>85213</v>
      </c>
      <c r="C33" s="58" t="s">
        <v>24</v>
      </c>
      <c r="D33" s="55"/>
      <c r="E33" s="56">
        <f>E31</f>
        <v>7100</v>
      </c>
      <c r="F33" s="56">
        <f>F31</f>
        <v>6097</v>
      </c>
      <c r="G33" s="57">
        <f>G31</f>
        <v>85.87</v>
      </c>
      <c r="H33" s="54"/>
      <c r="I33" s="55"/>
      <c r="J33" s="56">
        <f>SUM(J32)</f>
        <v>13465.8</v>
      </c>
      <c r="K33" s="56">
        <f>SUM(K32)</f>
        <v>5786.06</v>
      </c>
      <c r="L33" s="60"/>
      <c r="M33" s="32">
        <f>J33-K33</f>
        <v>7679.7399999999989</v>
      </c>
      <c r="N33" s="71">
        <f>F33-K33</f>
        <v>310.9399999999996</v>
      </c>
    </row>
    <row r="34" spans="1:14">
      <c r="A34" s="17"/>
      <c r="B34" s="62"/>
      <c r="C34" s="62"/>
      <c r="D34" s="63"/>
      <c r="E34" s="64"/>
      <c r="F34" s="64"/>
      <c r="G34" s="72"/>
      <c r="H34" s="62"/>
      <c r="I34" s="66"/>
      <c r="J34" s="67"/>
      <c r="K34" s="67"/>
      <c r="L34" s="62"/>
      <c r="M34" s="67"/>
      <c r="N34" s="62"/>
    </row>
    <row r="35" spans="1:14" ht="15">
      <c r="A35" s="18"/>
      <c r="B35" s="20">
        <v>85228</v>
      </c>
      <c r="C35" s="20"/>
      <c r="D35" s="45">
        <v>2010</v>
      </c>
      <c r="E35" s="22">
        <v>10700</v>
      </c>
      <c r="F35" s="22">
        <v>5325</v>
      </c>
      <c r="G35" s="27">
        <v>49.8</v>
      </c>
      <c r="H35" s="18"/>
      <c r="I35" s="14"/>
      <c r="J35" s="16"/>
      <c r="K35" s="16"/>
      <c r="L35" s="18"/>
      <c r="M35" s="16"/>
      <c r="N35" s="18"/>
    </row>
    <row r="36" spans="1:14" ht="15" thickBot="1">
      <c r="A36" s="17"/>
      <c r="B36" s="46"/>
      <c r="C36" s="47" t="s">
        <v>31</v>
      </c>
      <c r="D36" s="48"/>
      <c r="E36" s="49"/>
      <c r="F36" s="49"/>
      <c r="G36" s="50"/>
      <c r="H36" s="47"/>
      <c r="I36" s="48">
        <v>4170</v>
      </c>
      <c r="J36" s="51">
        <v>5325</v>
      </c>
      <c r="K36" s="51">
        <v>5325</v>
      </c>
      <c r="L36" s="46"/>
      <c r="M36" s="51"/>
      <c r="N36" s="46"/>
    </row>
    <row r="37" spans="1:14" ht="16.5" thickBot="1">
      <c r="A37" s="73"/>
      <c r="B37" s="53">
        <v>85228</v>
      </c>
      <c r="C37" s="54" t="s">
        <v>24</v>
      </c>
      <c r="D37" s="59"/>
      <c r="E37" s="56">
        <f>E35</f>
        <v>10700</v>
      </c>
      <c r="F37" s="74">
        <f>F35</f>
        <v>5325</v>
      </c>
      <c r="G37" s="75">
        <f>G35</f>
        <v>49.8</v>
      </c>
      <c r="H37" s="58"/>
      <c r="I37" s="59"/>
      <c r="J37" s="56">
        <f>J36</f>
        <v>5325</v>
      </c>
      <c r="K37" s="56">
        <f>K36</f>
        <v>5325</v>
      </c>
      <c r="L37" s="60"/>
      <c r="M37" s="76"/>
      <c r="N37" s="35">
        <f>F37-K37</f>
        <v>0</v>
      </c>
    </row>
    <row r="38" spans="1:14" ht="16.5" thickBot="1">
      <c r="A38" s="280"/>
      <c r="B38" s="87"/>
      <c r="C38" s="54"/>
      <c r="D38" s="59"/>
      <c r="E38" s="56"/>
      <c r="F38" s="74"/>
      <c r="G38" s="281"/>
      <c r="H38" s="58"/>
      <c r="I38" s="59"/>
      <c r="J38" s="56"/>
      <c r="K38" s="56"/>
      <c r="L38" s="60"/>
      <c r="M38" s="76"/>
      <c r="N38" s="35"/>
    </row>
    <row r="39" spans="1:14" ht="15">
      <c r="A39" s="19"/>
      <c r="B39" s="19">
        <v>85295</v>
      </c>
      <c r="C39" s="20"/>
      <c r="D39" s="21">
        <v>2010</v>
      </c>
      <c r="E39" s="51">
        <v>28500</v>
      </c>
      <c r="F39" s="51">
        <v>28500</v>
      </c>
      <c r="G39" s="44">
        <v>100</v>
      </c>
      <c r="H39" s="18"/>
      <c r="I39" s="14"/>
      <c r="J39" s="15"/>
      <c r="K39" s="15"/>
      <c r="L39" s="18"/>
      <c r="M39" s="15"/>
      <c r="N39" s="18"/>
    </row>
    <row r="40" spans="1:14" ht="15" thickBot="1">
      <c r="A40" s="17"/>
      <c r="B40" s="47"/>
      <c r="C40" s="46" t="s">
        <v>75</v>
      </c>
      <c r="D40" s="48"/>
      <c r="E40" s="51"/>
      <c r="F40" s="51"/>
      <c r="G40" s="68"/>
      <c r="H40" s="46"/>
      <c r="I40" s="69">
        <v>3110</v>
      </c>
      <c r="J40" s="51">
        <v>116370.5</v>
      </c>
      <c r="K40" s="51">
        <v>10800</v>
      </c>
      <c r="L40" s="46"/>
      <c r="M40" s="51">
        <f>J40-K40</f>
        <v>105570.5</v>
      </c>
      <c r="N40" s="46"/>
    </row>
    <row r="41" spans="1:14" ht="16.5" thickBot="1">
      <c r="A41" s="52"/>
      <c r="B41" s="70">
        <v>85295</v>
      </c>
      <c r="C41" s="58" t="s">
        <v>24</v>
      </c>
      <c r="D41" s="55"/>
      <c r="E41" s="56">
        <f>E39</f>
        <v>28500</v>
      </c>
      <c r="F41" s="56">
        <f>F39</f>
        <v>28500</v>
      </c>
      <c r="G41" s="57">
        <f>G39</f>
        <v>100</v>
      </c>
      <c r="H41" s="54"/>
      <c r="I41" s="55"/>
      <c r="J41" s="56">
        <f>SUM(J40)</f>
        <v>116370.5</v>
      </c>
      <c r="K41" s="56">
        <f>SUM(K40)</f>
        <v>10800</v>
      </c>
      <c r="L41" s="60"/>
      <c r="M41" s="32">
        <f>J41-K41</f>
        <v>105570.5</v>
      </c>
      <c r="N41" s="71">
        <f>F41-K41</f>
        <v>17700</v>
      </c>
    </row>
    <row r="42" spans="1:14" ht="16.5" thickBot="1">
      <c r="A42" s="29">
        <v>852</v>
      </c>
      <c r="B42" s="297" t="s">
        <v>24</v>
      </c>
      <c r="C42" s="298"/>
      <c r="D42" s="34"/>
      <c r="E42" s="32">
        <f>E37+E33+E29+E41</f>
        <v>3911300</v>
      </c>
      <c r="F42" s="32">
        <f>F37+F33+F29+F41</f>
        <v>1940087</v>
      </c>
      <c r="G42" s="77">
        <v>49.59</v>
      </c>
      <c r="H42" s="32"/>
      <c r="I42" s="78"/>
      <c r="J42" s="32">
        <f t="shared" ref="J42:N42" si="1">J37+J33+J29+J41</f>
        <v>1997655.4900000002</v>
      </c>
      <c r="K42" s="32">
        <f t="shared" si="1"/>
        <v>1881250.1400000001</v>
      </c>
      <c r="L42" s="32">
        <f t="shared" si="1"/>
        <v>0</v>
      </c>
      <c r="M42" s="32">
        <f t="shared" si="1"/>
        <v>116405.35</v>
      </c>
      <c r="N42" s="32">
        <f t="shared" si="1"/>
        <v>58836.859999999928</v>
      </c>
    </row>
    <row r="43" spans="1:14" ht="16.5" thickBot="1">
      <c r="A43" s="80"/>
      <c r="B43" s="81"/>
      <c r="C43" s="82"/>
      <c r="D43" s="83"/>
      <c r="E43" s="84"/>
      <c r="F43" s="84"/>
      <c r="G43" s="84"/>
      <c r="H43" s="84"/>
      <c r="I43" s="85"/>
      <c r="J43" s="84"/>
      <c r="K43" s="84"/>
      <c r="L43" s="84"/>
      <c r="M43" s="84"/>
      <c r="N43" s="84"/>
    </row>
    <row r="44" spans="1:14" ht="16.5" thickBot="1">
      <c r="A44" s="303" t="s">
        <v>32</v>
      </c>
      <c r="B44" s="304"/>
      <c r="C44" s="304"/>
      <c r="D44" s="305"/>
      <c r="E44" s="79">
        <f>E42+E15</f>
        <v>3912300</v>
      </c>
      <c r="F44" s="79">
        <f>F42+F15</f>
        <v>1940577</v>
      </c>
      <c r="G44" s="33">
        <v>49.59</v>
      </c>
      <c r="H44" s="30"/>
      <c r="I44" s="34"/>
      <c r="J44" s="79">
        <f>J42+J15</f>
        <v>1998145.4900000002</v>
      </c>
      <c r="K44" s="79">
        <f>K42+K15</f>
        <v>1881740.1400000001</v>
      </c>
      <c r="L44" s="30"/>
      <c r="M44" s="79">
        <f>M42+M15</f>
        <v>116405.35</v>
      </c>
      <c r="N44" s="71">
        <f>N42+N15</f>
        <v>58836.859999999928</v>
      </c>
    </row>
    <row r="45" spans="1:14">
      <c r="A45" s="37"/>
      <c r="B45" s="62"/>
      <c r="C45" s="62"/>
      <c r="D45" s="63"/>
      <c r="E45" s="64"/>
      <c r="F45" s="64"/>
      <c r="G45" s="72"/>
      <c r="H45" s="37"/>
      <c r="I45" s="63"/>
      <c r="J45" s="67"/>
      <c r="K45" s="67"/>
      <c r="L45" s="62"/>
      <c r="M45" s="67"/>
      <c r="N45" s="62"/>
    </row>
    <row r="46" spans="1:14">
      <c r="A46" s="18"/>
      <c r="B46" s="18"/>
      <c r="C46" s="18"/>
      <c r="D46" s="14"/>
      <c r="E46" s="16"/>
      <c r="F46" s="16"/>
      <c r="G46" s="27"/>
      <c r="H46" s="18"/>
      <c r="I46" s="14"/>
      <c r="J46" s="15"/>
      <c r="K46" s="15"/>
      <c r="L46" s="18"/>
      <c r="M46" s="15"/>
      <c r="N46" s="18"/>
    </row>
    <row r="47" spans="1:14" ht="18">
      <c r="A47" s="302" t="s">
        <v>33</v>
      </c>
      <c r="B47" s="302"/>
      <c r="C47" s="302"/>
      <c r="D47" s="14"/>
      <c r="E47" s="16"/>
      <c r="F47" s="16"/>
      <c r="G47" s="27"/>
      <c r="H47" s="18"/>
      <c r="I47" s="14"/>
      <c r="J47" s="18"/>
      <c r="K47" s="18"/>
      <c r="L47" s="18"/>
      <c r="M47" s="16"/>
      <c r="N47" s="18"/>
    </row>
    <row r="48" spans="1:14" ht="15">
      <c r="A48" s="19">
        <v>852</v>
      </c>
      <c r="B48" s="19">
        <v>85213</v>
      </c>
      <c r="C48" s="20"/>
      <c r="D48" s="21">
        <v>2030</v>
      </c>
      <c r="E48" s="51">
        <v>13500</v>
      </c>
      <c r="F48" s="51">
        <v>7561</v>
      </c>
      <c r="G48" s="44">
        <v>56</v>
      </c>
      <c r="H48" s="19"/>
      <c r="I48" s="21"/>
      <c r="J48" s="15"/>
      <c r="K48" s="15"/>
      <c r="L48" s="18"/>
      <c r="M48" s="16"/>
      <c r="N48" s="18"/>
    </row>
    <row r="49" spans="1:14" ht="15" thickBot="1">
      <c r="A49" s="17"/>
      <c r="B49" s="47"/>
      <c r="C49" s="46" t="s">
        <v>30</v>
      </c>
      <c r="D49" s="48"/>
      <c r="E49" s="51"/>
      <c r="F49" s="51"/>
      <c r="G49" s="68"/>
      <c r="H49" s="47"/>
      <c r="I49" s="48">
        <v>4130</v>
      </c>
      <c r="J49" s="51">
        <v>13465.8</v>
      </c>
      <c r="K49" s="51">
        <v>7452.6</v>
      </c>
      <c r="L49" s="46"/>
      <c r="M49" s="49">
        <f>J49-K49</f>
        <v>6013.1999999999989</v>
      </c>
      <c r="N49" s="46"/>
    </row>
    <row r="50" spans="1:14" ht="16.5" thickBot="1">
      <c r="A50" s="52"/>
      <c r="B50" s="86">
        <v>85213</v>
      </c>
      <c r="C50" s="87" t="s">
        <v>24</v>
      </c>
      <c r="D50" s="55"/>
      <c r="E50" s="56">
        <f>E48</f>
        <v>13500</v>
      </c>
      <c r="F50" s="56">
        <f>F48</f>
        <v>7561</v>
      </c>
      <c r="G50" s="57">
        <f>G48</f>
        <v>56</v>
      </c>
      <c r="H50" s="54"/>
      <c r="I50" s="55"/>
      <c r="J50" s="56">
        <f>SUM(J49)</f>
        <v>13465.8</v>
      </c>
      <c r="K50" s="56">
        <f>SUM(K49)</f>
        <v>7452.6</v>
      </c>
      <c r="L50" s="60"/>
      <c r="M50" s="88">
        <f>J50-K50</f>
        <v>6013.1999999999989</v>
      </c>
      <c r="N50" s="71">
        <f>F50-K50</f>
        <v>108.39999999999964</v>
      </c>
    </row>
    <row r="51" spans="1:14" ht="15">
      <c r="A51" s="17"/>
      <c r="B51" s="38"/>
      <c r="C51" s="39"/>
      <c r="D51" s="40"/>
      <c r="E51" s="41"/>
      <c r="F51" s="41"/>
      <c r="G51" s="89"/>
      <c r="H51" s="38"/>
      <c r="I51" s="40"/>
      <c r="J51" s="41"/>
      <c r="K51" s="41"/>
      <c r="L51" s="62"/>
      <c r="M51" s="64"/>
      <c r="N51" s="62"/>
    </row>
    <row r="52" spans="1:14" ht="15">
      <c r="A52" s="17"/>
      <c r="B52" s="19">
        <v>85214</v>
      </c>
      <c r="C52" s="20" t="s">
        <v>34</v>
      </c>
      <c r="D52" s="21">
        <v>2039</v>
      </c>
      <c r="E52" s="22">
        <v>10000</v>
      </c>
      <c r="F52" s="22">
        <v>10000</v>
      </c>
      <c r="G52" s="44">
        <v>100</v>
      </c>
      <c r="H52" s="19"/>
      <c r="I52" s="21"/>
      <c r="J52" s="24"/>
      <c r="K52" s="24"/>
      <c r="L52" s="18"/>
      <c r="M52" s="16"/>
      <c r="N52" s="18"/>
    </row>
    <row r="53" spans="1:14" ht="15.75" thickBot="1">
      <c r="A53" s="17"/>
      <c r="B53" s="19"/>
      <c r="C53" s="18" t="s">
        <v>35</v>
      </c>
      <c r="D53" s="21"/>
      <c r="E53" s="22"/>
      <c r="F53" s="24"/>
      <c r="G53" s="23"/>
      <c r="H53" s="19"/>
      <c r="I53" s="90">
        <v>3119</v>
      </c>
      <c r="J53" s="15">
        <v>0</v>
      </c>
      <c r="K53" s="15">
        <v>0</v>
      </c>
      <c r="L53" s="18"/>
      <c r="M53" s="16">
        <f>J53-K53</f>
        <v>0</v>
      </c>
      <c r="N53" s="18"/>
    </row>
    <row r="54" spans="1:14" ht="16.5" thickBot="1">
      <c r="A54" s="52"/>
      <c r="B54" s="70">
        <v>85214</v>
      </c>
      <c r="C54" s="58" t="s">
        <v>24</v>
      </c>
      <c r="D54" s="55"/>
      <c r="E54" s="56">
        <f>E52</f>
        <v>10000</v>
      </c>
      <c r="F54" s="56">
        <f>F52</f>
        <v>10000</v>
      </c>
      <c r="G54" s="57">
        <v>100</v>
      </c>
      <c r="H54" s="54"/>
      <c r="I54" s="55"/>
      <c r="J54" s="56">
        <f>SUM(J53:J53)</f>
        <v>0</v>
      </c>
      <c r="K54" s="56">
        <f>SUM(K53:K53)</f>
        <v>0</v>
      </c>
      <c r="L54" s="60"/>
      <c r="M54" s="79">
        <f>J54-K54</f>
        <v>0</v>
      </c>
      <c r="N54" s="71">
        <f>F54-K54</f>
        <v>10000</v>
      </c>
    </row>
    <row r="55" spans="1:14" ht="15.75">
      <c r="A55" s="52"/>
      <c r="B55" s="91"/>
      <c r="C55" s="92"/>
      <c r="D55" s="93"/>
      <c r="E55" s="94"/>
      <c r="F55" s="94"/>
      <c r="G55" s="95"/>
      <c r="H55" s="96"/>
      <c r="I55" s="93"/>
      <c r="J55" s="94"/>
      <c r="K55" s="94"/>
      <c r="L55" s="97"/>
      <c r="M55" s="98"/>
      <c r="N55" s="282"/>
    </row>
    <row r="56" spans="1:14" ht="15">
      <c r="A56" s="17"/>
      <c r="B56" s="19">
        <v>85214</v>
      </c>
      <c r="C56" s="20" t="s">
        <v>34</v>
      </c>
      <c r="D56" s="21">
        <v>2030</v>
      </c>
      <c r="E56" s="22">
        <v>291294</v>
      </c>
      <c r="F56" s="22">
        <v>263347</v>
      </c>
      <c r="G56" s="44">
        <v>90.4</v>
      </c>
      <c r="H56" s="19"/>
      <c r="I56" s="21"/>
      <c r="J56" s="24"/>
      <c r="K56" s="24"/>
      <c r="L56" s="18"/>
      <c r="M56" s="16"/>
      <c r="N56" s="18"/>
    </row>
    <row r="57" spans="1:14" ht="15.75" thickBot="1">
      <c r="A57" s="17"/>
      <c r="B57" s="19"/>
      <c r="C57" s="18" t="s">
        <v>35</v>
      </c>
      <c r="D57" s="21"/>
      <c r="E57" s="22"/>
      <c r="F57" s="24"/>
      <c r="G57" s="23"/>
      <c r="H57" s="19"/>
      <c r="I57" s="90">
        <v>3110</v>
      </c>
      <c r="J57" s="15">
        <v>270232.53999999998</v>
      </c>
      <c r="K57" s="15">
        <v>263270.44</v>
      </c>
      <c r="L57" s="18"/>
      <c r="M57" s="16">
        <f>J57-K57</f>
        <v>6962.0999999999767</v>
      </c>
      <c r="N57" s="18"/>
    </row>
    <row r="58" spans="1:14" ht="16.5" thickBot="1">
      <c r="A58" s="52"/>
      <c r="B58" s="70">
        <v>85214</v>
      </c>
      <c r="C58" s="58" t="s">
        <v>24</v>
      </c>
      <c r="D58" s="55"/>
      <c r="E58" s="56">
        <f>E56</f>
        <v>291294</v>
      </c>
      <c r="F58" s="56">
        <f>F56</f>
        <v>263347</v>
      </c>
      <c r="G58" s="57">
        <f>G56</f>
        <v>90.4</v>
      </c>
      <c r="H58" s="54"/>
      <c r="I58" s="55"/>
      <c r="J58" s="56">
        <f>SUM(J57:J57)</f>
        <v>270232.53999999998</v>
      </c>
      <c r="K58" s="56">
        <f>SUM(K57:K57)</f>
        <v>263270.44</v>
      </c>
      <c r="L58" s="60"/>
      <c r="M58" s="79">
        <f>J58-K58</f>
        <v>6962.0999999999767</v>
      </c>
      <c r="N58" s="71">
        <f>F58-K58</f>
        <v>76.559999999997672</v>
      </c>
    </row>
    <row r="59" spans="1:14" ht="15.75">
      <c r="A59" s="52"/>
      <c r="B59" s="91"/>
      <c r="C59" s="92"/>
      <c r="D59" s="93"/>
      <c r="E59" s="94"/>
      <c r="F59" s="94"/>
      <c r="G59" s="95"/>
      <c r="H59" s="96"/>
      <c r="I59" s="93"/>
      <c r="J59" s="94"/>
      <c r="K59" s="94"/>
      <c r="L59" s="97"/>
      <c r="M59" s="98"/>
      <c r="N59" s="99"/>
    </row>
    <row r="60" spans="1:14" ht="15">
      <c r="A60" s="17"/>
      <c r="B60" s="19">
        <v>85216</v>
      </c>
      <c r="C60" s="20" t="s">
        <v>34</v>
      </c>
      <c r="D60" s="21">
        <v>2030</v>
      </c>
      <c r="E60" s="22">
        <v>116300</v>
      </c>
      <c r="F60" s="22">
        <v>80430</v>
      </c>
      <c r="G60" s="44">
        <v>69.150000000000006</v>
      </c>
      <c r="H60" s="19"/>
      <c r="I60" s="21"/>
      <c r="J60" s="24"/>
      <c r="K60" s="24"/>
      <c r="L60" s="18"/>
      <c r="M60" s="16"/>
      <c r="N60" s="18"/>
    </row>
    <row r="61" spans="1:14" ht="15.75" thickBot="1">
      <c r="A61" s="17"/>
      <c r="B61" s="19"/>
      <c r="C61" s="18" t="s">
        <v>36</v>
      </c>
      <c r="D61" s="21"/>
      <c r="E61" s="22"/>
      <c r="F61" s="22"/>
      <c r="G61" s="23"/>
      <c r="H61" s="19"/>
      <c r="I61" s="90">
        <v>3110</v>
      </c>
      <c r="J61" s="15">
        <v>78528.73</v>
      </c>
      <c r="K61" s="15">
        <v>78528.73</v>
      </c>
      <c r="L61" s="18"/>
      <c r="M61" s="16">
        <f>J61-K61</f>
        <v>0</v>
      </c>
      <c r="N61" s="18"/>
    </row>
    <row r="62" spans="1:14" ht="16.5" thickBot="1">
      <c r="A62" s="17"/>
      <c r="B62" s="70">
        <v>85216</v>
      </c>
      <c r="C62" s="58" t="s">
        <v>24</v>
      </c>
      <c r="D62" s="55"/>
      <c r="E62" s="56">
        <f>E60</f>
        <v>116300</v>
      </c>
      <c r="F62" s="56">
        <f>F60</f>
        <v>80430</v>
      </c>
      <c r="G62" s="57">
        <f>G60</f>
        <v>69.150000000000006</v>
      </c>
      <c r="H62" s="54"/>
      <c r="I62" s="55"/>
      <c r="J62" s="56">
        <f>SUM(J61:J61)</f>
        <v>78528.73</v>
      </c>
      <c r="K62" s="56">
        <f>SUM(K61:K61)</f>
        <v>78528.73</v>
      </c>
      <c r="L62" s="60"/>
      <c r="M62" s="100">
        <f>J62-K62</f>
        <v>0</v>
      </c>
      <c r="N62" s="101">
        <f>F62-K62</f>
        <v>1901.2700000000041</v>
      </c>
    </row>
    <row r="63" spans="1:14" ht="15.75">
      <c r="A63" s="17"/>
      <c r="B63" s="91"/>
      <c r="C63" s="92"/>
      <c r="D63" s="93"/>
      <c r="E63" s="94"/>
      <c r="F63" s="94"/>
      <c r="G63" s="95"/>
      <c r="H63" s="96"/>
      <c r="I63" s="93"/>
      <c r="J63" s="94"/>
      <c r="K63" s="94"/>
      <c r="L63" s="97"/>
      <c r="M63" s="98"/>
      <c r="N63" s="99"/>
    </row>
    <row r="64" spans="1:14" ht="15.75">
      <c r="A64" s="17"/>
      <c r="B64" s="102">
        <v>85219</v>
      </c>
      <c r="C64" s="103"/>
      <c r="D64" s="104">
        <v>2030</v>
      </c>
      <c r="E64" s="105">
        <v>189100</v>
      </c>
      <c r="F64" s="105">
        <v>102256</v>
      </c>
      <c r="G64" s="106">
        <v>51.31</v>
      </c>
      <c r="H64" s="102"/>
      <c r="I64" s="104"/>
      <c r="J64" s="107"/>
      <c r="K64" s="107"/>
      <c r="L64" s="108"/>
      <c r="M64" s="109"/>
      <c r="N64" s="108"/>
    </row>
    <row r="65" spans="1:14">
      <c r="A65" s="17"/>
      <c r="B65" s="18"/>
      <c r="C65" s="17" t="s">
        <v>20</v>
      </c>
      <c r="D65" s="26"/>
      <c r="E65" s="16"/>
      <c r="F65" s="16"/>
      <c r="G65" s="27"/>
      <c r="H65" s="17"/>
      <c r="I65" s="26">
        <v>4010</v>
      </c>
      <c r="J65" s="15">
        <v>204640.46</v>
      </c>
      <c r="K65" s="15">
        <v>66260.45</v>
      </c>
      <c r="L65" s="18"/>
      <c r="M65" s="16">
        <f>J65-K65</f>
        <v>138380.01</v>
      </c>
      <c r="N65" s="18"/>
    </row>
    <row r="66" spans="1:14">
      <c r="A66" s="17"/>
      <c r="B66" s="18"/>
      <c r="C66" s="17" t="s">
        <v>26</v>
      </c>
      <c r="D66" s="26"/>
      <c r="E66" s="16"/>
      <c r="F66" s="16"/>
      <c r="G66" s="27"/>
      <c r="H66" s="17"/>
      <c r="I66" s="26">
        <v>4040</v>
      </c>
      <c r="J66" s="15">
        <v>31411.26</v>
      </c>
      <c r="K66" s="15">
        <v>10179</v>
      </c>
      <c r="L66" s="18"/>
      <c r="M66" s="16">
        <f t="shared" ref="M66:M70" si="2">J66-K66</f>
        <v>21232.26</v>
      </c>
      <c r="N66" s="18"/>
    </row>
    <row r="67" spans="1:14">
      <c r="A67" s="17"/>
      <c r="B67" s="18"/>
      <c r="C67" s="17" t="s">
        <v>21</v>
      </c>
      <c r="D67" s="26"/>
      <c r="E67" s="16"/>
      <c r="F67" s="16"/>
      <c r="G67" s="27"/>
      <c r="H67" s="17"/>
      <c r="I67" s="26">
        <v>4110</v>
      </c>
      <c r="J67" s="15">
        <v>45192.83</v>
      </c>
      <c r="K67" s="15">
        <v>10650.38</v>
      </c>
      <c r="L67" s="18"/>
      <c r="M67" s="16">
        <f t="shared" si="2"/>
        <v>34542.450000000004</v>
      </c>
      <c r="N67" s="18"/>
    </row>
    <row r="68" spans="1:14">
      <c r="A68" s="17"/>
      <c r="B68" s="18"/>
      <c r="C68" s="17" t="s">
        <v>37</v>
      </c>
      <c r="D68" s="26"/>
      <c r="E68" s="16"/>
      <c r="F68" s="16"/>
      <c r="G68" s="27"/>
      <c r="H68" s="17"/>
      <c r="I68" s="26">
        <v>4120</v>
      </c>
      <c r="J68" s="15">
        <v>6636.95</v>
      </c>
      <c r="K68" s="15">
        <v>1525.36</v>
      </c>
      <c r="L68" s="18"/>
      <c r="M68" s="16">
        <f t="shared" si="2"/>
        <v>5111.59</v>
      </c>
      <c r="N68" s="18"/>
    </row>
    <row r="69" spans="1:14" ht="15" thickBot="1">
      <c r="A69" s="110"/>
      <c r="B69" s="146"/>
      <c r="C69" s="147" t="s">
        <v>76</v>
      </c>
      <c r="D69" s="148"/>
      <c r="E69" s="136"/>
      <c r="F69" s="136"/>
      <c r="G69" s="137"/>
      <c r="H69" s="147"/>
      <c r="I69" s="148">
        <v>4440</v>
      </c>
      <c r="J69" s="149">
        <v>11814.45</v>
      </c>
      <c r="K69" s="149">
        <v>5700</v>
      </c>
      <c r="L69" s="134"/>
      <c r="M69" s="136">
        <f t="shared" si="2"/>
        <v>6114.4500000000007</v>
      </c>
      <c r="N69" s="283"/>
    </row>
    <row r="70" spans="1:14" ht="16.5" thickBot="1">
      <c r="A70" s="110"/>
      <c r="B70" s="111">
        <v>85219</v>
      </c>
      <c r="C70" s="112" t="s">
        <v>24</v>
      </c>
      <c r="D70" s="31"/>
      <c r="E70" s="32">
        <f>E64</f>
        <v>189100</v>
      </c>
      <c r="F70" s="32">
        <f>F64</f>
        <v>102256</v>
      </c>
      <c r="G70" s="33">
        <f>G64</f>
        <v>51.31</v>
      </c>
      <c r="H70" s="30"/>
      <c r="I70" s="34"/>
      <c r="J70" s="32">
        <f>SUM(J65:J69)</f>
        <v>299695.95</v>
      </c>
      <c r="K70" s="32">
        <f>SUM(K65:K69)</f>
        <v>94315.19</v>
      </c>
      <c r="L70" s="113"/>
      <c r="M70" s="79">
        <f t="shared" si="2"/>
        <v>205380.76</v>
      </c>
      <c r="N70" s="71">
        <f>F70-K70</f>
        <v>7940.8099999999977</v>
      </c>
    </row>
    <row r="71" spans="1:14">
      <c r="A71" s="18"/>
      <c r="B71" s="62"/>
      <c r="C71" s="62"/>
      <c r="D71" s="66"/>
      <c r="E71" s="64"/>
      <c r="F71" s="64"/>
      <c r="G71" s="72"/>
      <c r="H71" s="62"/>
      <c r="I71" s="66"/>
      <c r="J71" s="62"/>
      <c r="K71" s="62"/>
      <c r="L71" s="62"/>
      <c r="M71" s="64"/>
      <c r="N71" s="62"/>
    </row>
    <row r="72" spans="1:14" ht="15">
      <c r="A72" s="18"/>
      <c r="B72" s="20">
        <v>85295</v>
      </c>
      <c r="C72" s="20" t="s">
        <v>38</v>
      </c>
      <c r="D72" s="21">
        <v>2030</v>
      </c>
      <c r="E72" s="22">
        <v>180000</v>
      </c>
      <c r="F72" s="22">
        <v>68800</v>
      </c>
      <c r="G72" s="114">
        <v>38.22</v>
      </c>
      <c r="H72" s="18"/>
      <c r="I72" s="14"/>
      <c r="J72" s="18"/>
      <c r="K72" s="18"/>
      <c r="L72" s="18"/>
      <c r="M72" s="16"/>
      <c r="N72" s="18"/>
    </row>
    <row r="73" spans="1:14" ht="15.75" thickBot="1">
      <c r="A73" s="18"/>
      <c r="B73" s="46"/>
      <c r="C73" s="46" t="s">
        <v>39</v>
      </c>
      <c r="D73" s="48"/>
      <c r="E73" s="115"/>
      <c r="F73" s="116"/>
      <c r="G73" s="117"/>
      <c r="H73" s="47"/>
      <c r="I73" s="48">
        <v>3110</v>
      </c>
      <c r="J73" s="51">
        <v>116370.5</v>
      </c>
      <c r="K73" s="51">
        <v>60570.5</v>
      </c>
      <c r="L73" s="46"/>
      <c r="M73" s="49">
        <f>J73-K73</f>
        <v>55800</v>
      </c>
      <c r="N73" s="46"/>
    </row>
    <row r="74" spans="1:14" ht="16.5" thickBot="1">
      <c r="A74" s="73"/>
      <c r="B74" s="118">
        <v>85295</v>
      </c>
      <c r="C74" s="119" t="s">
        <v>24</v>
      </c>
      <c r="D74" s="120"/>
      <c r="E74" s="121">
        <f>E72</f>
        <v>180000</v>
      </c>
      <c r="F74" s="121">
        <f>F72</f>
        <v>68800</v>
      </c>
      <c r="G74" s="122">
        <f>G72</f>
        <v>38.22</v>
      </c>
      <c r="H74" s="123"/>
      <c r="I74" s="120"/>
      <c r="J74" s="121">
        <f>SUM(J73)</f>
        <v>116370.5</v>
      </c>
      <c r="K74" s="121">
        <f>K73</f>
        <v>60570.5</v>
      </c>
      <c r="L74" s="124"/>
      <c r="M74" s="125">
        <f>SUM(M73)</f>
        <v>55800</v>
      </c>
      <c r="N74" s="126">
        <f>F74-K74</f>
        <v>8229.5</v>
      </c>
    </row>
    <row r="75" spans="1:14" ht="16.5" thickBot="1">
      <c r="A75" s="111">
        <v>852</v>
      </c>
      <c r="B75" s="297" t="s">
        <v>24</v>
      </c>
      <c r="C75" s="298"/>
      <c r="D75" s="127"/>
      <c r="E75" s="79">
        <f>E74+E70+E62+E54+E50+E58</f>
        <v>800194</v>
      </c>
      <c r="F75" s="79">
        <f t="shared" ref="F75:M75" si="3">F74+F70+F62+F54+F50+F58</f>
        <v>532394</v>
      </c>
      <c r="G75" s="33">
        <v>65.7</v>
      </c>
      <c r="H75" s="79"/>
      <c r="I75" s="79"/>
      <c r="J75" s="79">
        <f t="shared" si="3"/>
        <v>778293.52</v>
      </c>
      <c r="K75" s="79">
        <f t="shared" si="3"/>
        <v>504137.45999999996</v>
      </c>
      <c r="L75" s="79">
        <f t="shared" si="3"/>
        <v>0</v>
      </c>
      <c r="M75" s="79">
        <f t="shared" si="3"/>
        <v>274156.06</v>
      </c>
      <c r="N75" s="79">
        <f>N74+N70+N62+N54+N50+N58</f>
        <v>28256.54</v>
      </c>
    </row>
    <row r="76" spans="1:14">
      <c r="A76" s="62"/>
      <c r="B76" s="62"/>
      <c r="C76" s="62"/>
      <c r="D76" s="66"/>
      <c r="E76" s="64"/>
      <c r="F76" s="64"/>
      <c r="G76" s="72"/>
      <c r="H76" s="62"/>
      <c r="I76" s="66"/>
      <c r="J76" s="62"/>
      <c r="K76" s="62"/>
      <c r="L76" s="62"/>
      <c r="M76" s="64"/>
      <c r="N76" s="62"/>
    </row>
    <row r="77" spans="1:14" ht="15">
      <c r="A77" s="20">
        <v>854</v>
      </c>
      <c r="B77" s="19">
        <v>85415</v>
      </c>
      <c r="C77" s="19" t="s">
        <v>40</v>
      </c>
      <c r="D77" s="21">
        <v>2030</v>
      </c>
      <c r="E77" s="51">
        <v>228585</v>
      </c>
      <c r="F77" s="51">
        <v>228585</v>
      </c>
      <c r="G77" s="114">
        <v>100</v>
      </c>
      <c r="H77" s="20"/>
      <c r="I77" s="26"/>
      <c r="J77" s="17"/>
      <c r="K77" s="15"/>
      <c r="L77" s="15"/>
      <c r="M77" s="16"/>
      <c r="N77" s="18"/>
    </row>
    <row r="78" spans="1:14" ht="15" thickBot="1">
      <c r="A78" s="18"/>
      <c r="B78" s="47"/>
      <c r="C78" s="47" t="s">
        <v>40</v>
      </c>
      <c r="D78" s="48"/>
      <c r="E78" s="51"/>
      <c r="F78" s="49"/>
      <c r="G78" s="50"/>
      <c r="H78" s="46"/>
      <c r="I78" s="48">
        <v>3240</v>
      </c>
      <c r="J78" s="51">
        <v>155327.17000000001</v>
      </c>
      <c r="K78" s="51">
        <v>155327.17000000001</v>
      </c>
      <c r="L78" s="51"/>
      <c r="M78" s="49">
        <f>J78-K78</f>
        <v>0</v>
      </c>
      <c r="N78" s="46"/>
    </row>
    <row r="79" spans="1:14" ht="16.5" thickBot="1">
      <c r="A79" s="73"/>
      <c r="B79" s="118">
        <v>85415</v>
      </c>
      <c r="C79" s="119" t="s">
        <v>24</v>
      </c>
      <c r="D79" s="128"/>
      <c r="E79" s="56">
        <f>E77</f>
        <v>228585</v>
      </c>
      <c r="F79" s="56">
        <f>F77</f>
        <v>228585</v>
      </c>
      <c r="G79" s="129">
        <v>100</v>
      </c>
      <c r="H79" s="119"/>
      <c r="I79" s="130"/>
      <c r="J79" s="121">
        <f>J78</f>
        <v>155327.17000000001</v>
      </c>
      <c r="K79" s="121">
        <f>K78</f>
        <v>155327.17000000001</v>
      </c>
      <c r="L79" s="124"/>
      <c r="M79" s="131"/>
      <c r="N79" s="132">
        <f>F79-K79</f>
        <v>73257.829999999987</v>
      </c>
    </row>
    <row r="80" spans="1:14" ht="16.5" thickBot="1">
      <c r="A80" s="111">
        <v>854</v>
      </c>
      <c r="B80" s="297" t="s">
        <v>24</v>
      </c>
      <c r="C80" s="298"/>
      <c r="D80" s="127"/>
      <c r="E80" s="32">
        <f>SUM(E79)</f>
        <v>228585</v>
      </c>
      <c r="F80" s="32">
        <f>F79</f>
        <v>228585</v>
      </c>
      <c r="G80" s="33">
        <v>100</v>
      </c>
      <c r="H80" s="113"/>
      <c r="I80" s="127"/>
      <c r="J80" s="32">
        <f>J79</f>
        <v>155327.17000000001</v>
      </c>
      <c r="K80" s="32">
        <f>K79</f>
        <v>155327.17000000001</v>
      </c>
      <c r="L80" s="113"/>
      <c r="M80" s="133"/>
      <c r="N80" s="71">
        <f>F80-K80</f>
        <v>73257.829999999987</v>
      </c>
    </row>
    <row r="81" spans="1:14" ht="15" thickBot="1">
      <c r="A81" s="134"/>
      <c r="B81" s="134"/>
      <c r="C81" s="134"/>
      <c r="D81" s="135"/>
      <c r="E81" s="136"/>
      <c r="F81" s="136"/>
      <c r="G81" s="137"/>
      <c r="H81" s="134"/>
      <c r="I81" s="135"/>
      <c r="J81" s="134"/>
      <c r="K81" s="134"/>
      <c r="L81" s="134"/>
      <c r="M81" s="136"/>
      <c r="N81" s="134"/>
    </row>
    <row r="82" spans="1:14" ht="16.5" thickBot="1">
      <c r="A82" s="299" t="s">
        <v>41</v>
      </c>
      <c r="B82" s="300"/>
      <c r="C82" s="300"/>
      <c r="D82" s="301"/>
      <c r="E82" s="138">
        <f>E80+E75</f>
        <v>1028779</v>
      </c>
      <c r="F82" s="138">
        <f>F80+F75</f>
        <v>760979</v>
      </c>
      <c r="G82" s="139">
        <v>73.2</v>
      </c>
      <c r="H82" s="58"/>
      <c r="I82" s="59"/>
      <c r="J82" s="138">
        <f>J80+J75</f>
        <v>933620.69000000006</v>
      </c>
      <c r="K82" s="138">
        <f>K80+K75</f>
        <v>659464.63</v>
      </c>
      <c r="L82" s="60"/>
      <c r="M82" s="79">
        <f>M80+M75</f>
        <v>274156.06</v>
      </c>
      <c r="N82" s="71">
        <f>N80+N75</f>
        <v>101514.37</v>
      </c>
    </row>
  </sheetData>
  <mergeCells count="15">
    <mergeCell ref="A1:N1"/>
    <mergeCell ref="A4:A5"/>
    <mergeCell ref="B4:D4"/>
    <mergeCell ref="E4:H4"/>
    <mergeCell ref="I4:J4"/>
    <mergeCell ref="K4:M4"/>
    <mergeCell ref="N4:N5"/>
    <mergeCell ref="B80:C80"/>
    <mergeCell ref="A82:D82"/>
    <mergeCell ref="A7:C7"/>
    <mergeCell ref="B15:C15"/>
    <mergeCell ref="B42:C42"/>
    <mergeCell ref="A44:D44"/>
    <mergeCell ref="A47:C47"/>
    <mergeCell ref="B75:C75"/>
  </mergeCells>
  <pageMargins left="0.23622047244094491" right="0.15748031496062992" top="0.56000000000000005" bottom="1.01" header="0.15748031496062992" footer="0.15748031496062992"/>
  <pageSetup paperSize="9" scale="69" fitToHeight="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3"/>
  <sheetViews>
    <sheetView tabSelected="1" topLeftCell="A66" workbookViewId="0">
      <selection activeCell="E67" sqref="E67"/>
    </sheetView>
  </sheetViews>
  <sheetFormatPr defaultRowHeight="14.25"/>
  <cols>
    <col min="1" max="1" width="13.125" bestFit="1" customWidth="1"/>
    <col min="2" max="2" width="7" bestFit="1" customWidth="1"/>
    <col min="3" max="3" width="30.125" bestFit="1" customWidth="1"/>
    <col min="4" max="4" width="5.625" bestFit="1" customWidth="1"/>
    <col min="5" max="6" width="16.25" bestFit="1" customWidth="1"/>
    <col min="7" max="7" width="9.5" bestFit="1" customWidth="1"/>
    <col min="8" max="8" width="8.875" bestFit="1" customWidth="1"/>
    <col min="9" max="9" width="4.875" bestFit="1" customWidth="1"/>
    <col min="10" max="11" width="16.25" bestFit="1" customWidth="1"/>
    <col min="12" max="12" width="8.5" bestFit="1" customWidth="1"/>
    <col min="13" max="13" width="14.625" bestFit="1" customWidth="1"/>
    <col min="14" max="14" width="24.875" customWidth="1"/>
  </cols>
  <sheetData>
    <row r="1" spans="1:14" ht="18">
      <c r="A1" s="306" t="s">
        <v>77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</row>
    <row r="2" spans="1:14">
      <c r="D2" s="1"/>
      <c r="E2" s="2"/>
      <c r="F2" s="2"/>
      <c r="I2" s="1"/>
      <c r="L2" s="3"/>
    </row>
    <row r="3" spans="1:14">
      <c r="C3" s="3"/>
      <c r="D3" s="1"/>
      <c r="E3" s="2"/>
      <c r="F3" s="2"/>
      <c r="I3" s="1"/>
      <c r="N3" s="4" t="s">
        <v>46</v>
      </c>
    </row>
    <row r="4" spans="1:14" ht="15">
      <c r="A4" s="307" t="s">
        <v>1</v>
      </c>
      <c r="B4" s="309" t="s">
        <v>2</v>
      </c>
      <c r="C4" s="310"/>
      <c r="D4" s="311"/>
      <c r="E4" s="312" t="s">
        <v>3</v>
      </c>
      <c r="F4" s="313"/>
      <c r="G4" s="313"/>
      <c r="H4" s="314"/>
      <c r="I4" s="315" t="s">
        <v>4</v>
      </c>
      <c r="J4" s="315"/>
      <c r="K4" s="315" t="s">
        <v>5</v>
      </c>
      <c r="L4" s="315"/>
      <c r="M4" s="315"/>
      <c r="N4" s="316" t="s">
        <v>6</v>
      </c>
    </row>
    <row r="5" spans="1:14" ht="42.75">
      <c r="A5" s="308"/>
      <c r="B5" s="5" t="s">
        <v>7</v>
      </c>
      <c r="C5" s="5" t="s">
        <v>8</v>
      </c>
      <c r="D5" s="5" t="s">
        <v>9</v>
      </c>
      <c r="E5" s="6" t="s">
        <v>10</v>
      </c>
      <c r="F5" s="7" t="s">
        <v>11</v>
      </c>
      <c r="G5" s="8" t="s">
        <v>12</v>
      </c>
      <c r="H5" s="9" t="s">
        <v>13</v>
      </c>
      <c r="I5" s="5" t="s">
        <v>14</v>
      </c>
      <c r="J5" s="8" t="s">
        <v>15</v>
      </c>
      <c r="K5" s="8" t="s">
        <v>16</v>
      </c>
      <c r="L5" s="8" t="s">
        <v>17</v>
      </c>
      <c r="M5" s="8" t="s">
        <v>18</v>
      </c>
      <c r="N5" s="317"/>
    </row>
    <row r="6" spans="1:14">
      <c r="A6" s="10">
        <v>1</v>
      </c>
      <c r="B6" s="11">
        <v>2</v>
      </c>
      <c r="C6" s="11">
        <v>3</v>
      </c>
      <c r="D6" s="11">
        <v>4</v>
      </c>
      <c r="E6" s="12">
        <v>5</v>
      </c>
      <c r="F6" s="12">
        <v>6</v>
      </c>
      <c r="G6" s="13">
        <v>7</v>
      </c>
      <c r="H6" s="11">
        <v>8</v>
      </c>
      <c r="I6" s="11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</row>
    <row r="7" spans="1:14" ht="18">
      <c r="A7" s="302" t="s">
        <v>19</v>
      </c>
      <c r="B7" s="302"/>
      <c r="C7" s="302"/>
      <c r="D7" s="14"/>
      <c r="E7" s="15"/>
      <c r="F7" s="16"/>
      <c r="G7" s="17"/>
      <c r="H7" s="18"/>
      <c r="I7" s="14"/>
      <c r="J7" s="17"/>
      <c r="K7" s="17"/>
      <c r="L7" s="18"/>
      <c r="M7" s="15"/>
      <c r="N7" s="17"/>
    </row>
    <row r="8" spans="1:14" ht="15">
      <c r="A8" s="19">
        <v>851</v>
      </c>
      <c r="B8" s="19">
        <v>85195</v>
      </c>
      <c r="C8" s="20"/>
      <c r="D8" s="21">
        <v>2010</v>
      </c>
      <c r="E8" s="22">
        <v>1000</v>
      </c>
      <c r="F8" s="22">
        <v>490</v>
      </c>
      <c r="G8" s="44">
        <v>49</v>
      </c>
      <c r="H8" s="19"/>
      <c r="I8" s="21"/>
      <c r="J8" s="24"/>
      <c r="K8" s="24"/>
      <c r="L8" s="20"/>
      <c r="M8" s="24"/>
      <c r="N8" s="25"/>
    </row>
    <row r="9" spans="1:14">
      <c r="A9" s="17"/>
      <c r="B9" s="18"/>
      <c r="C9" s="17" t="s">
        <v>20</v>
      </c>
      <c r="D9" s="26"/>
      <c r="E9" s="16"/>
      <c r="F9" s="16"/>
      <c r="G9" s="27"/>
      <c r="H9" s="17"/>
      <c r="I9" s="26">
        <v>4010</v>
      </c>
      <c r="J9" s="15">
        <v>386</v>
      </c>
      <c r="K9" s="15">
        <v>386</v>
      </c>
      <c r="L9" s="18"/>
      <c r="M9" s="15"/>
      <c r="N9" s="16"/>
    </row>
    <row r="10" spans="1:14">
      <c r="A10" s="17"/>
      <c r="B10" s="18"/>
      <c r="C10" s="17" t="s">
        <v>21</v>
      </c>
      <c r="D10" s="26"/>
      <c r="E10" s="16"/>
      <c r="F10" s="16"/>
      <c r="G10" s="27"/>
      <c r="H10" s="17"/>
      <c r="I10" s="26">
        <v>4110</v>
      </c>
      <c r="J10" s="15">
        <v>63</v>
      </c>
      <c r="K10" s="15">
        <v>63</v>
      </c>
      <c r="L10" s="18"/>
      <c r="M10" s="15"/>
      <c r="N10" s="16"/>
    </row>
    <row r="11" spans="1:14">
      <c r="A11" s="17"/>
      <c r="B11" s="18"/>
      <c r="C11" s="17" t="s">
        <v>22</v>
      </c>
      <c r="D11" s="26"/>
      <c r="E11" s="16"/>
      <c r="F11" s="16"/>
      <c r="G11" s="27"/>
      <c r="H11" s="17"/>
      <c r="I11" s="26">
        <v>4120</v>
      </c>
      <c r="J11" s="15">
        <v>9</v>
      </c>
      <c r="K11" s="15">
        <v>9</v>
      </c>
      <c r="L11" s="18"/>
      <c r="M11" s="15"/>
      <c r="N11" s="16"/>
    </row>
    <row r="12" spans="1:14">
      <c r="A12" s="17"/>
      <c r="B12" s="18"/>
      <c r="C12" s="17" t="s">
        <v>43</v>
      </c>
      <c r="D12" s="26"/>
      <c r="E12" s="16"/>
      <c r="F12" s="16"/>
      <c r="G12" s="27"/>
      <c r="H12" s="17"/>
      <c r="I12" s="26">
        <v>4210</v>
      </c>
      <c r="J12" s="15">
        <v>5</v>
      </c>
      <c r="K12" s="15">
        <v>5</v>
      </c>
      <c r="L12" s="18"/>
      <c r="M12" s="15"/>
      <c r="N12" s="16"/>
    </row>
    <row r="13" spans="1:14" ht="15" thickBot="1">
      <c r="A13" s="145"/>
      <c r="B13" s="146"/>
      <c r="C13" s="147" t="s">
        <v>44</v>
      </c>
      <c r="D13" s="148"/>
      <c r="E13" s="136"/>
      <c r="F13" s="136"/>
      <c r="G13" s="137"/>
      <c r="H13" s="147"/>
      <c r="I13" s="148">
        <v>4410</v>
      </c>
      <c r="J13" s="149">
        <v>27</v>
      </c>
      <c r="K13" s="149">
        <v>27</v>
      </c>
      <c r="L13" s="134"/>
      <c r="M13" s="149"/>
      <c r="N13" s="150"/>
    </row>
    <row r="14" spans="1:14" ht="16.5" thickBot="1">
      <c r="A14" s="28"/>
      <c r="B14" s="29">
        <v>85195</v>
      </c>
      <c r="C14" s="30"/>
      <c r="D14" s="36"/>
      <c r="E14" s="32">
        <f>E8</f>
        <v>1000</v>
      </c>
      <c r="F14" s="32">
        <f>F8</f>
        <v>490</v>
      </c>
      <c r="G14" s="33">
        <f>G8</f>
        <v>49</v>
      </c>
      <c r="H14" s="30"/>
      <c r="I14" s="34"/>
      <c r="J14" s="32">
        <f>SUM(J9:J13)</f>
        <v>490</v>
      </c>
      <c r="K14" s="32">
        <f>SUM(K9:K13)</f>
        <v>490</v>
      </c>
      <c r="L14" s="30"/>
      <c r="M14" s="32"/>
      <c r="N14" s="35"/>
    </row>
    <row r="15" spans="1:14" ht="16.5" thickBot="1">
      <c r="A15" s="29">
        <v>851</v>
      </c>
      <c r="B15" s="297" t="s">
        <v>24</v>
      </c>
      <c r="C15" s="298"/>
      <c r="D15" s="36"/>
      <c r="E15" s="32">
        <f>E14</f>
        <v>1000</v>
      </c>
      <c r="F15" s="32">
        <f>F14</f>
        <v>490</v>
      </c>
      <c r="G15" s="33">
        <f>G14</f>
        <v>49</v>
      </c>
      <c r="H15" s="30"/>
      <c r="I15" s="34"/>
      <c r="J15" s="32">
        <f>J14</f>
        <v>490</v>
      </c>
      <c r="K15" s="32">
        <f>K14</f>
        <v>490</v>
      </c>
      <c r="L15" s="30"/>
      <c r="M15" s="32"/>
      <c r="N15" s="35"/>
    </row>
    <row r="16" spans="1:14" ht="15">
      <c r="A16" s="37"/>
      <c r="B16" s="38"/>
      <c r="C16" s="39"/>
      <c r="D16" s="40"/>
      <c r="E16" s="41"/>
      <c r="F16" s="41"/>
      <c r="G16" s="42"/>
      <c r="H16" s="39"/>
      <c r="I16" s="43"/>
      <c r="J16" s="41"/>
      <c r="K16" s="41"/>
      <c r="L16" s="39"/>
      <c r="M16" s="41"/>
      <c r="N16" s="41"/>
    </row>
    <row r="17" spans="1:14" ht="15">
      <c r="A17" s="19">
        <v>852</v>
      </c>
      <c r="B17" s="19">
        <v>85212</v>
      </c>
      <c r="C17" s="20"/>
      <c r="D17" s="21">
        <v>2010</v>
      </c>
      <c r="E17" s="22">
        <v>3865000</v>
      </c>
      <c r="F17" s="22">
        <v>1900165</v>
      </c>
      <c r="G17" s="44">
        <v>49.16</v>
      </c>
      <c r="H17" s="20"/>
      <c r="I17" s="45"/>
      <c r="J17" s="15"/>
      <c r="K17" s="15"/>
      <c r="L17" s="18"/>
      <c r="M17" s="15"/>
      <c r="N17" s="16"/>
    </row>
    <row r="18" spans="1:14" s="143" customFormat="1">
      <c r="A18" s="144"/>
      <c r="B18" s="144"/>
      <c r="C18" s="141" t="s">
        <v>42</v>
      </c>
      <c r="D18" s="90"/>
      <c r="E18" s="22"/>
      <c r="F18" s="22"/>
      <c r="G18" s="44"/>
      <c r="H18" s="141"/>
      <c r="I18" s="140">
        <v>3020</v>
      </c>
      <c r="J18" s="22"/>
      <c r="K18" s="22">
        <v>0</v>
      </c>
      <c r="L18" s="141"/>
      <c r="M18" s="22">
        <f>J18-K18</f>
        <v>0</v>
      </c>
      <c r="N18" s="142"/>
    </row>
    <row r="19" spans="1:14">
      <c r="A19" s="17"/>
      <c r="B19" s="18"/>
      <c r="C19" s="17" t="s">
        <v>25</v>
      </c>
      <c r="D19" s="26"/>
      <c r="E19" s="16"/>
      <c r="F19" s="16"/>
      <c r="G19" s="27"/>
      <c r="H19" s="17"/>
      <c r="I19" s="26">
        <v>3110</v>
      </c>
      <c r="J19" s="15">
        <v>1760667</v>
      </c>
      <c r="K19" s="15">
        <v>1760667</v>
      </c>
      <c r="L19" s="18"/>
      <c r="M19" s="22">
        <f t="shared" ref="M19:M29" si="0">J19-K19</f>
        <v>0</v>
      </c>
      <c r="N19" s="16"/>
    </row>
    <row r="20" spans="1:14">
      <c r="A20" s="17"/>
      <c r="B20" s="18"/>
      <c r="C20" s="17" t="s">
        <v>20</v>
      </c>
      <c r="D20" s="26"/>
      <c r="E20" s="16"/>
      <c r="F20" s="16"/>
      <c r="G20" s="27"/>
      <c r="H20" s="17"/>
      <c r="I20" s="26">
        <v>4010</v>
      </c>
      <c r="J20" s="15">
        <v>35329</v>
      </c>
      <c r="K20" s="15">
        <v>34729</v>
      </c>
      <c r="L20" s="18"/>
      <c r="M20" s="22">
        <f t="shared" si="0"/>
        <v>600</v>
      </c>
      <c r="N20" s="16"/>
    </row>
    <row r="21" spans="1:14">
      <c r="A21" s="17"/>
      <c r="B21" s="18"/>
      <c r="C21" s="17" t="s">
        <v>26</v>
      </c>
      <c r="D21" s="26"/>
      <c r="E21" s="16"/>
      <c r="F21" s="16"/>
      <c r="G21" s="27"/>
      <c r="H21" s="17"/>
      <c r="I21" s="26">
        <v>4040</v>
      </c>
      <c r="J21" s="15">
        <v>5811</v>
      </c>
      <c r="K21" s="15">
        <v>5811</v>
      </c>
      <c r="L21" s="18"/>
      <c r="M21" s="22">
        <f t="shared" si="0"/>
        <v>0</v>
      </c>
      <c r="N21" s="16"/>
    </row>
    <row r="22" spans="1:14">
      <c r="A22" s="17"/>
      <c r="B22" s="18"/>
      <c r="C22" s="17" t="s">
        <v>21</v>
      </c>
      <c r="D22" s="26"/>
      <c r="E22" s="16"/>
      <c r="F22" s="16"/>
      <c r="G22" s="27"/>
      <c r="H22" s="17"/>
      <c r="I22" s="26">
        <v>4110</v>
      </c>
      <c r="J22" s="15">
        <v>49914</v>
      </c>
      <c r="K22" s="15">
        <v>49914</v>
      </c>
      <c r="L22" s="18"/>
      <c r="M22" s="22">
        <f t="shared" si="0"/>
        <v>0</v>
      </c>
      <c r="N22" s="16"/>
    </row>
    <row r="23" spans="1:14">
      <c r="A23" s="17"/>
      <c r="B23" s="18"/>
      <c r="C23" s="17" t="s">
        <v>22</v>
      </c>
      <c r="D23" s="26"/>
      <c r="E23" s="16"/>
      <c r="F23" s="16"/>
      <c r="G23" s="27"/>
      <c r="H23" s="17"/>
      <c r="I23" s="26">
        <v>4120</v>
      </c>
      <c r="J23" s="15">
        <v>736</v>
      </c>
      <c r="K23" s="15">
        <v>736</v>
      </c>
      <c r="L23" s="18"/>
      <c r="M23" s="22">
        <f t="shared" si="0"/>
        <v>0</v>
      </c>
      <c r="N23" s="16"/>
    </row>
    <row r="24" spans="1:14">
      <c r="A24" s="17"/>
      <c r="B24" s="18"/>
      <c r="C24" s="17" t="s">
        <v>43</v>
      </c>
      <c r="D24" s="26"/>
      <c r="E24" s="16"/>
      <c r="F24" s="16"/>
      <c r="G24" s="27"/>
      <c r="H24" s="17"/>
      <c r="I24" s="26">
        <v>4210</v>
      </c>
      <c r="J24" s="15">
        <v>2793</v>
      </c>
      <c r="K24" s="15">
        <v>365</v>
      </c>
      <c r="L24" s="18"/>
      <c r="M24" s="22">
        <f t="shared" si="0"/>
        <v>2428</v>
      </c>
      <c r="N24" s="16"/>
    </row>
    <row r="25" spans="1:14">
      <c r="A25" s="17"/>
      <c r="B25" s="18"/>
      <c r="C25" s="17" t="s">
        <v>45</v>
      </c>
      <c r="D25" s="26"/>
      <c r="E25" s="16"/>
      <c r="F25" s="16"/>
      <c r="G25" s="27"/>
      <c r="H25" s="17"/>
      <c r="I25" s="26">
        <v>4280</v>
      </c>
      <c r="J25" s="15">
        <v>50</v>
      </c>
      <c r="K25" s="15">
        <v>50</v>
      </c>
      <c r="L25" s="18"/>
      <c r="M25" s="22">
        <f t="shared" si="0"/>
        <v>0</v>
      </c>
      <c r="N25" s="16"/>
    </row>
    <row r="26" spans="1:14">
      <c r="A26" s="17"/>
      <c r="B26" s="18"/>
      <c r="C26" s="17" t="s">
        <v>23</v>
      </c>
      <c r="D26" s="26"/>
      <c r="E26" s="16"/>
      <c r="F26" s="16"/>
      <c r="G26" s="27"/>
      <c r="H26" s="17"/>
      <c r="I26" s="26">
        <v>4300</v>
      </c>
      <c r="J26" s="15">
        <v>3539</v>
      </c>
      <c r="K26" s="15">
        <v>3412</v>
      </c>
      <c r="L26" s="18"/>
      <c r="M26" s="22">
        <f t="shared" si="0"/>
        <v>127</v>
      </c>
      <c r="N26" s="16"/>
    </row>
    <row r="27" spans="1:14">
      <c r="A27" s="17"/>
      <c r="B27" s="18"/>
      <c r="C27" s="17" t="s">
        <v>27</v>
      </c>
      <c r="D27" s="26"/>
      <c r="E27" s="16"/>
      <c r="F27" s="16"/>
      <c r="G27" s="27"/>
      <c r="H27" s="17"/>
      <c r="I27" s="26">
        <v>4410</v>
      </c>
      <c r="J27" s="15">
        <v>54</v>
      </c>
      <c r="K27" s="15">
        <v>54</v>
      </c>
      <c r="L27" s="18"/>
      <c r="M27" s="22">
        <f t="shared" si="0"/>
        <v>0</v>
      </c>
      <c r="N27" s="16"/>
    </row>
    <row r="28" spans="1:14">
      <c r="A28" s="17"/>
      <c r="B28" s="18"/>
      <c r="C28" s="17" t="s">
        <v>28</v>
      </c>
      <c r="D28" s="26"/>
      <c r="E28" s="16"/>
      <c r="F28" s="16"/>
      <c r="G28" s="27"/>
      <c r="H28" s="17"/>
      <c r="I28" s="26">
        <v>4440</v>
      </c>
      <c r="J28" s="15">
        <v>2954</v>
      </c>
      <c r="K28" s="15">
        <v>2954</v>
      </c>
      <c r="L28" s="18"/>
      <c r="M28" s="22">
        <f t="shared" si="0"/>
        <v>0</v>
      </c>
      <c r="N28" s="16"/>
    </row>
    <row r="29" spans="1:14" ht="15" thickBot="1">
      <c r="A29" s="17"/>
      <c r="B29" s="46"/>
      <c r="C29" s="17" t="s">
        <v>29</v>
      </c>
      <c r="D29" s="26"/>
      <c r="E29" s="16"/>
      <c r="F29" s="16"/>
      <c r="G29" s="27"/>
      <c r="H29" s="17"/>
      <c r="I29" s="26">
        <v>4700</v>
      </c>
      <c r="J29" s="15">
        <v>648</v>
      </c>
      <c r="K29" s="51">
        <v>648</v>
      </c>
      <c r="L29" s="46"/>
      <c r="M29" s="22">
        <f t="shared" si="0"/>
        <v>0</v>
      </c>
      <c r="N29" s="49"/>
    </row>
    <row r="30" spans="1:14" ht="16.5" thickBot="1">
      <c r="A30" s="52"/>
      <c r="B30" s="53">
        <v>85212</v>
      </c>
      <c r="C30" s="54" t="s">
        <v>24</v>
      </c>
      <c r="D30" s="55"/>
      <c r="E30" s="56">
        <f>E17</f>
        <v>3865000</v>
      </c>
      <c r="F30" s="56">
        <f>F17</f>
        <v>1900165</v>
      </c>
      <c r="G30" s="57">
        <f>G17</f>
        <v>49.16</v>
      </c>
      <c r="H30" s="58"/>
      <c r="I30" s="59"/>
      <c r="J30" s="56">
        <f>SUM(J18:J29)</f>
        <v>1862495</v>
      </c>
      <c r="K30" s="56">
        <f>SUM(K18:K29)</f>
        <v>1859340</v>
      </c>
      <c r="L30" s="60"/>
      <c r="M30" s="56">
        <f>SUM(M19:M29)</f>
        <v>3155</v>
      </c>
      <c r="N30" s="61">
        <f>F30-K30</f>
        <v>40825</v>
      </c>
    </row>
    <row r="31" spans="1:14">
      <c r="A31" s="17"/>
      <c r="B31" s="62"/>
      <c r="C31" s="62"/>
      <c r="D31" s="63"/>
      <c r="E31" s="64"/>
      <c r="F31" s="64"/>
      <c r="G31" s="65"/>
      <c r="H31" s="62"/>
      <c r="I31" s="66"/>
      <c r="J31" s="67"/>
      <c r="K31" s="67"/>
      <c r="L31" s="62"/>
      <c r="M31" s="67"/>
      <c r="N31" s="62"/>
    </row>
    <row r="32" spans="1:14" ht="15">
      <c r="A32" s="19"/>
      <c r="B32" s="19">
        <v>85213</v>
      </c>
      <c r="C32" s="20"/>
      <c r="D32" s="21">
        <v>2010</v>
      </c>
      <c r="E32" s="51">
        <v>7100</v>
      </c>
      <c r="F32" s="51">
        <v>6097</v>
      </c>
      <c r="G32" s="44">
        <v>85.87</v>
      </c>
      <c r="H32" s="18"/>
      <c r="I32" s="14"/>
      <c r="J32" s="15"/>
      <c r="K32" s="15"/>
      <c r="L32" s="18"/>
      <c r="M32" s="15"/>
      <c r="N32" s="18"/>
    </row>
    <row r="33" spans="1:14" ht="15" thickBot="1">
      <c r="A33" s="17"/>
      <c r="B33" s="47"/>
      <c r="C33" s="46" t="s">
        <v>30</v>
      </c>
      <c r="D33" s="48"/>
      <c r="E33" s="51"/>
      <c r="F33" s="51"/>
      <c r="G33" s="68"/>
      <c r="H33" s="46"/>
      <c r="I33" s="69">
        <v>4130</v>
      </c>
      <c r="J33" s="51">
        <v>13466</v>
      </c>
      <c r="K33" s="51">
        <v>5786</v>
      </c>
      <c r="L33" s="46"/>
      <c r="M33" s="51">
        <f>J33-K33</f>
        <v>7680</v>
      </c>
      <c r="N33" s="46"/>
    </row>
    <row r="34" spans="1:14" ht="16.5" thickBot="1">
      <c r="A34" s="52"/>
      <c r="B34" s="70">
        <v>85213</v>
      </c>
      <c r="C34" s="58" t="s">
        <v>24</v>
      </c>
      <c r="D34" s="55"/>
      <c r="E34" s="56">
        <f>E32</f>
        <v>7100</v>
      </c>
      <c r="F34" s="56">
        <f>F32</f>
        <v>6097</v>
      </c>
      <c r="G34" s="57">
        <f>G32</f>
        <v>85.87</v>
      </c>
      <c r="H34" s="54"/>
      <c r="I34" s="55"/>
      <c r="J34" s="56">
        <f>SUM(J33)</f>
        <v>13466</v>
      </c>
      <c r="K34" s="56">
        <f>SUM(K33)</f>
        <v>5786</v>
      </c>
      <c r="L34" s="60"/>
      <c r="M34" s="32">
        <f>J34-K34</f>
        <v>7680</v>
      </c>
      <c r="N34" s="71">
        <f>F34-K34</f>
        <v>311</v>
      </c>
    </row>
    <row r="35" spans="1:14">
      <c r="A35" s="17"/>
      <c r="B35" s="62"/>
      <c r="C35" s="62"/>
      <c r="D35" s="63"/>
      <c r="E35" s="64"/>
      <c r="F35" s="64"/>
      <c r="G35" s="72"/>
      <c r="H35" s="62"/>
      <c r="I35" s="66"/>
      <c r="J35" s="67"/>
      <c r="K35" s="67"/>
      <c r="L35" s="62"/>
      <c r="M35" s="67"/>
      <c r="N35" s="62"/>
    </row>
    <row r="36" spans="1:14" ht="15">
      <c r="A36" s="18"/>
      <c r="B36" s="20">
        <v>85228</v>
      </c>
      <c r="C36" s="20"/>
      <c r="D36" s="45">
        <v>2010</v>
      </c>
      <c r="E36" s="22">
        <v>10700</v>
      </c>
      <c r="F36" s="22">
        <v>5325</v>
      </c>
      <c r="G36" s="27">
        <v>49.8</v>
      </c>
      <c r="H36" s="18"/>
      <c r="I36" s="14"/>
      <c r="J36" s="16"/>
      <c r="K36" s="16"/>
      <c r="L36" s="18"/>
      <c r="M36" s="16"/>
      <c r="N36" s="18"/>
    </row>
    <row r="37" spans="1:14" ht="15" thickBot="1">
      <c r="A37" s="17"/>
      <c r="B37" s="46"/>
      <c r="C37" s="47" t="s">
        <v>31</v>
      </c>
      <c r="D37" s="48"/>
      <c r="E37" s="49"/>
      <c r="F37" s="49"/>
      <c r="G37" s="50"/>
      <c r="H37" s="47"/>
      <c r="I37" s="48">
        <v>4170</v>
      </c>
      <c r="J37" s="51">
        <v>5325</v>
      </c>
      <c r="K37" s="51">
        <v>5325</v>
      </c>
      <c r="L37" s="46"/>
      <c r="M37" s="51"/>
      <c r="N37" s="46"/>
    </row>
    <row r="38" spans="1:14" ht="16.5" thickBot="1">
      <c r="A38" s="73"/>
      <c r="B38" s="53">
        <v>85228</v>
      </c>
      <c r="C38" s="54" t="s">
        <v>24</v>
      </c>
      <c r="D38" s="59"/>
      <c r="E38" s="56">
        <f>E36</f>
        <v>10700</v>
      </c>
      <c r="F38" s="74">
        <f>F36</f>
        <v>5325</v>
      </c>
      <c r="G38" s="75">
        <f>G36</f>
        <v>49.8</v>
      </c>
      <c r="H38" s="58"/>
      <c r="I38" s="59"/>
      <c r="J38" s="56">
        <f>J37</f>
        <v>5325</v>
      </c>
      <c r="K38" s="56">
        <f>K37</f>
        <v>5325</v>
      </c>
      <c r="L38" s="60"/>
      <c r="M38" s="76"/>
      <c r="N38" s="35">
        <f>F38-K38</f>
        <v>0</v>
      </c>
    </row>
    <row r="39" spans="1:14" ht="16.5" thickBot="1">
      <c r="A39" s="280"/>
      <c r="B39" s="87"/>
      <c r="C39" s="54"/>
      <c r="D39" s="59"/>
      <c r="E39" s="56"/>
      <c r="F39" s="74"/>
      <c r="G39" s="281"/>
      <c r="H39" s="58"/>
      <c r="I39" s="59"/>
      <c r="J39" s="56"/>
      <c r="K39" s="56"/>
      <c r="L39" s="60"/>
      <c r="M39" s="76"/>
      <c r="N39" s="35"/>
    </row>
    <row r="40" spans="1:14" ht="15">
      <c r="A40" s="19"/>
      <c r="B40" s="19">
        <v>85295</v>
      </c>
      <c r="C40" s="20"/>
      <c r="D40" s="21">
        <v>2010</v>
      </c>
      <c r="E40" s="51">
        <v>28500</v>
      </c>
      <c r="F40" s="51">
        <v>28500</v>
      </c>
      <c r="G40" s="44">
        <v>100</v>
      </c>
      <c r="H40" s="18"/>
      <c r="I40" s="14"/>
      <c r="J40" s="15"/>
      <c r="K40" s="15"/>
      <c r="L40" s="18"/>
      <c r="M40" s="15"/>
      <c r="N40" s="18"/>
    </row>
    <row r="41" spans="1:14" ht="15" thickBot="1">
      <c r="A41" s="17"/>
      <c r="B41" s="47"/>
      <c r="C41" s="46" t="s">
        <v>75</v>
      </c>
      <c r="D41" s="48"/>
      <c r="E41" s="51"/>
      <c r="F41" s="51"/>
      <c r="G41" s="68"/>
      <c r="H41" s="46"/>
      <c r="I41" s="69">
        <v>3110</v>
      </c>
      <c r="J41" s="51">
        <v>116371</v>
      </c>
      <c r="K41" s="51">
        <v>10800</v>
      </c>
      <c r="L41" s="46"/>
      <c r="M41" s="51">
        <f>J41-K41</f>
        <v>105571</v>
      </c>
      <c r="N41" s="46"/>
    </row>
    <row r="42" spans="1:14" ht="16.5" thickBot="1">
      <c r="A42" s="52"/>
      <c r="B42" s="70">
        <v>85295</v>
      </c>
      <c r="C42" s="58" t="s">
        <v>24</v>
      </c>
      <c r="D42" s="55"/>
      <c r="E42" s="56">
        <f>E40</f>
        <v>28500</v>
      </c>
      <c r="F42" s="56">
        <f>F40</f>
        <v>28500</v>
      </c>
      <c r="G42" s="57">
        <f>G40</f>
        <v>100</v>
      </c>
      <c r="H42" s="54"/>
      <c r="I42" s="55"/>
      <c r="J42" s="56">
        <f>SUM(J41)</f>
        <v>116371</v>
      </c>
      <c r="K42" s="56">
        <f>SUM(K41)</f>
        <v>10800</v>
      </c>
      <c r="L42" s="60"/>
      <c r="M42" s="32">
        <f>J42-K42</f>
        <v>105571</v>
      </c>
      <c r="N42" s="71">
        <f>F42-K42</f>
        <v>17700</v>
      </c>
    </row>
    <row r="43" spans="1:14" ht="16.5" thickBot="1">
      <c r="A43" s="29">
        <v>852</v>
      </c>
      <c r="B43" s="297" t="s">
        <v>24</v>
      </c>
      <c r="C43" s="298"/>
      <c r="D43" s="34"/>
      <c r="E43" s="32">
        <f>E38+E34+E30+E42</f>
        <v>3911300</v>
      </c>
      <c r="F43" s="32">
        <f>F38+F34+F30+F42</f>
        <v>1940087</v>
      </c>
      <c r="G43" s="77">
        <v>49.59</v>
      </c>
      <c r="H43" s="32"/>
      <c r="I43" s="78"/>
      <c r="J43" s="32">
        <f t="shared" ref="J43:N43" si="1">J38+J34+J30+J42</f>
        <v>1997657</v>
      </c>
      <c r="K43" s="32">
        <f t="shared" si="1"/>
        <v>1881251</v>
      </c>
      <c r="L43" s="32">
        <f t="shared" si="1"/>
        <v>0</v>
      </c>
      <c r="M43" s="32">
        <f t="shared" si="1"/>
        <v>116406</v>
      </c>
      <c r="N43" s="32">
        <f t="shared" si="1"/>
        <v>58836</v>
      </c>
    </row>
    <row r="44" spans="1:14" ht="16.5" thickBot="1">
      <c r="A44" s="80"/>
      <c r="B44" s="81"/>
      <c r="C44" s="82"/>
      <c r="D44" s="83"/>
      <c r="E44" s="84"/>
      <c r="F44" s="84"/>
      <c r="G44" s="84"/>
      <c r="H44" s="84"/>
      <c r="I44" s="85"/>
      <c r="J44" s="84"/>
      <c r="K44" s="84"/>
      <c r="L44" s="84"/>
      <c r="M44" s="84"/>
      <c r="N44" s="84"/>
    </row>
    <row r="45" spans="1:14" ht="16.5" thickBot="1">
      <c r="A45" s="303" t="s">
        <v>32</v>
      </c>
      <c r="B45" s="304"/>
      <c r="C45" s="304"/>
      <c r="D45" s="305"/>
      <c r="E45" s="79">
        <f>E43+E15</f>
        <v>3912300</v>
      </c>
      <c r="F45" s="79">
        <f>F43+F15</f>
        <v>1940577</v>
      </c>
      <c r="G45" s="33">
        <v>49.59</v>
      </c>
      <c r="H45" s="30"/>
      <c r="I45" s="34"/>
      <c r="J45" s="79">
        <f>J43+J15</f>
        <v>1998147</v>
      </c>
      <c r="K45" s="79">
        <f>K43+K15</f>
        <v>1881741</v>
      </c>
      <c r="L45" s="30"/>
      <c r="M45" s="79">
        <f>M43+M15</f>
        <v>116406</v>
      </c>
      <c r="N45" s="71">
        <f>N43+N15</f>
        <v>58836</v>
      </c>
    </row>
    <row r="46" spans="1:14">
      <c r="A46" s="37"/>
      <c r="B46" s="62"/>
      <c r="C46" s="62"/>
      <c r="D46" s="63"/>
      <c r="E46" s="64"/>
      <c r="F46" s="64"/>
      <c r="G46" s="72"/>
      <c r="H46" s="37"/>
      <c r="I46" s="63"/>
      <c r="J46" s="67"/>
      <c r="K46" s="67"/>
      <c r="L46" s="62"/>
      <c r="M46" s="67"/>
      <c r="N46" s="62"/>
    </row>
    <row r="47" spans="1:14">
      <c r="A47" s="18"/>
      <c r="B47" s="18"/>
      <c r="C47" s="18"/>
      <c r="D47" s="14"/>
      <c r="E47" s="16"/>
      <c r="F47" s="16"/>
      <c r="G47" s="27"/>
      <c r="H47" s="18"/>
      <c r="I47" s="14"/>
      <c r="J47" s="15"/>
      <c r="K47" s="15"/>
      <c r="L47" s="18"/>
      <c r="M47" s="15"/>
      <c r="N47" s="18"/>
    </row>
    <row r="48" spans="1:14" ht="18">
      <c r="A48" s="302" t="s">
        <v>33</v>
      </c>
      <c r="B48" s="302"/>
      <c r="C48" s="302"/>
      <c r="D48" s="14"/>
      <c r="E48" s="16"/>
      <c r="F48" s="16"/>
      <c r="G48" s="27"/>
      <c r="H48" s="18"/>
      <c r="I48" s="14"/>
      <c r="J48" s="18"/>
      <c r="K48" s="18"/>
      <c r="L48" s="18"/>
      <c r="M48" s="16"/>
      <c r="N48" s="18"/>
    </row>
    <row r="49" spans="1:14" ht="15">
      <c r="A49" s="19">
        <v>852</v>
      </c>
      <c r="B49" s="19">
        <v>85213</v>
      </c>
      <c r="C49" s="20"/>
      <c r="D49" s="21">
        <v>2030</v>
      </c>
      <c r="E49" s="51">
        <v>13500</v>
      </c>
      <c r="F49" s="51">
        <v>7561</v>
      </c>
      <c r="G49" s="44">
        <v>56</v>
      </c>
      <c r="H49" s="19"/>
      <c r="I49" s="21"/>
      <c r="J49" s="15"/>
      <c r="K49" s="15"/>
      <c r="L49" s="18"/>
      <c r="M49" s="16"/>
      <c r="N49" s="18"/>
    </row>
    <row r="50" spans="1:14" ht="15" thickBot="1">
      <c r="A50" s="17"/>
      <c r="B50" s="47"/>
      <c r="C50" s="46" t="s">
        <v>30</v>
      </c>
      <c r="D50" s="48"/>
      <c r="E50" s="51"/>
      <c r="F50" s="51"/>
      <c r="G50" s="68"/>
      <c r="H50" s="47"/>
      <c r="I50" s="48">
        <v>4130</v>
      </c>
      <c r="J50" s="51">
        <v>13466</v>
      </c>
      <c r="K50" s="51">
        <v>7453</v>
      </c>
      <c r="L50" s="46"/>
      <c r="M50" s="49">
        <f>J50-K50</f>
        <v>6013</v>
      </c>
      <c r="N50" s="46"/>
    </row>
    <row r="51" spans="1:14" ht="16.5" thickBot="1">
      <c r="A51" s="52"/>
      <c r="B51" s="86">
        <v>85213</v>
      </c>
      <c r="C51" s="87" t="s">
        <v>24</v>
      </c>
      <c r="D51" s="55"/>
      <c r="E51" s="56">
        <f>E49</f>
        <v>13500</v>
      </c>
      <c r="F51" s="56">
        <f>F49</f>
        <v>7561</v>
      </c>
      <c r="G51" s="57">
        <f>G49</f>
        <v>56</v>
      </c>
      <c r="H51" s="54"/>
      <c r="I51" s="55"/>
      <c r="J51" s="56">
        <f>SUM(J50)</f>
        <v>13466</v>
      </c>
      <c r="K51" s="56">
        <f>SUM(K50)</f>
        <v>7453</v>
      </c>
      <c r="L51" s="60"/>
      <c r="M51" s="88">
        <f>J51-K51</f>
        <v>6013</v>
      </c>
      <c r="N51" s="71">
        <f>F51-K51</f>
        <v>108</v>
      </c>
    </row>
    <row r="52" spans="1:14" ht="15">
      <c r="A52" s="17"/>
      <c r="B52" s="38"/>
      <c r="C52" s="39"/>
      <c r="D52" s="40"/>
      <c r="E52" s="41"/>
      <c r="F52" s="41"/>
      <c r="G52" s="89"/>
      <c r="H52" s="38"/>
      <c r="I52" s="40"/>
      <c r="J52" s="41"/>
      <c r="K52" s="41"/>
      <c r="L52" s="62"/>
      <c r="M52" s="64"/>
      <c r="N52" s="62"/>
    </row>
    <row r="53" spans="1:14" ht="15">
      <c r="A53" s="17"/>
      <c r="B53" s="19">
        <v>85214</v>
      </c>
      <c r="C53" s="20" t="s">
        <v>34</v>
      </c>
      <c r="D53" s="21">
        <v>2039</v>
      </c>
      <c r="E53" s="22">
        <v>10000</v>
      </c>
      <c r="F53" s="22">
        <v>10000</v>
      </c>
      <c r="G53" s="44">
        <v>100</v>
      </c>
      <c r="H53" s="19"/>
      <c r="I53" s="21"/>
      <c r="J53" s="24"/>
      <c r="K53" s="24"/>
      <c r="L53" s="18"/>
      <c r="M53" s="16"/>
      <c r="N53" s="18"/>
    </row>
    <row r="54" spans="1:14" ht="15.75" thickBot="1">
      <c r="A54" s="17"/>
      <c r="B54" s="19"/>
      <c r="C54" s="18" t="s">
        <v>35</v>
      </c>
      <c r="D54" s="21"/>
      <c r="E54" s="22"/>
      <c r="F54" s="24"/>
      <c r="G54" s="23"/>
      <c r="H54" s="19"/>
      <c r="I54" s="90">
        <v>3119</v>
      </c>
      <c r="J54" s="15">
        <v>0</v>
      </c>
      <c r="K54" s="15">
        <v>0</v>
      </c>
      <c r="L54" s="18"/>
      <c r="M54" s="16">
        <f>J54-K54</f>
        <v>0</v>
      </c>
      <c r="N54" s="18"/>
    </row>
    <row r="55" spans="1:14" ht="16.5" thickBot="1">
      <c r="A55" s="52"/>
      <c r="B55" s="70">
        <v>85214</v>
      </c>
      <c r="C55" s="58" t="s">
        <v>24</v>
      </c>
      <c r="D55" s="55"/>
      <c r="E55" s="56">
        <f>E53</f>
        <v>10000</v>
      </c>
      <c r="F55" s="56">
        <f>F53</f>
        <v>10000</v>
      </c>
      <c r="G55" s="57">
        <v>100</v>
      </c>
      <c r="H55" s="54"/>
      <c r="I55" s="55"/>
      <c r="J55" s="56">
        <f>SUM(J54:J54)</f>
        <v>0</v>
      </c>
      <c r="K55" s="56">
        <f>SUM(K54:K54)</f>
        <v>0</v>
      </c>
      <c r="L55" s="60"/>
      <c r="M55" s="79">
        <f>J55-K55</f>
        <v>0</v>
      </c>
      <c r="N55" s="71">
        <f>F55-K55</f>
        <v>10000</v>
      </c>
    </row>
    <row r="56" spans="1:14" ht="15.75">
      <c r="A56" s="52"/>
      <c r="B56" s="91"/>
      <c r="C56" s="92"/>
      <c r="D56" s="93"/>
      <c r="E56" s="94"/>
      <c r="F56" s="94"/>
      <c r="G56" s="95"/>
      <c r="H56" s="96"/>
      <c r="I56" s="93"/>
      <c r="J56" s="94"/>
      <c r="K56" s="94"/>
      <c r="L56" s="97"/>
      <c r="M56" s="98"/>
      <c r="N56" s="282"/>
    </row>
    <row r="57" spans="1:14" ht="15">
      <c r="A57" s="17"/>
      <c r="B57" s="19">
        <v>85214</v>
      </c>
      <c r="C57" s="20" t="s">
        <v>34</v>
      </c>
      <c r="D57" s="21">
        <v>2030</v>
      </c>
      <c r="E57" s="22">
        <v>291294</v>
      </c>
      <c r="F57" s="22">
        <v>263347</v>
      </c>
      <c r="G57" s="44">
        <v>90.4</v>
      </c>
      <c r="H57" s="19"/>
      <c r="I57" s="21"/>
      <c r="J57" s="24"/>
      <c r="K57" s="24"/>
      <c r="L57" s="18"/>
      <c r="M57" s="16"/>
      <c r="N57" s="18"/>
    </row>
    <row r="58" spans="1:14" ht="15.75" thickBot="1">
      <c r="A58" s="17"/>
      <c r="B58" s="19"/>
      <c r="C58" s="18" t="s">
        <v>35</v>
      </c>
      <c r="D58" s="21"/>
      <c r="E58" s="22"/>
      <c r="F58" s="24"/>
      <c r="G58" s="23"/>
      <c r="H58" s="19"/>
      <c r="I58" s="90">
        <v>3110</v>
      </c>
      <c r="J58" s="15">
        <v>270233</v>
      </c>
      <c r="K58" s="15">
        <v>263270</v>
      </c>
      <c r="L58" s="18"/>
      <c r="M58" s="16">
        <f>J58-K58</f>
        <v>6963</v>
      </c>
      <c r="N58" s="18"/>
    </row>
    <row r="59" spans="1:14" ht="16.5" thickBot="1">
      <c r="A59" s="52"/>
      <c r="B59" s="70">
        <v>85214</v>
      </c>
      <c r="C59" s="58" t="s">
        <v>24</v>
      </c>
      <c r="D59" s="55"/>
      <c r="E59" s="56">
        <f>E57</f>
        <v>291294</v>
      </c>
      <c r="F59" s="56">
        <f>F57</f>
        <v>263347</v>
      </c>
      <c r="G59" s="57">
        <f>G57</f>
        <v>90.4</v>
      </c>
      <c r="H59" s="54"/>
      <c r="I59" s="55"/>
      <c r="J59" s="56">
        <f>SUM(J58:J58)</f>
        <v>270233</v>
      </c>
      <c r="K59" s="56">
        <f>SUM(K58:K58)</f>
        <v>263270</v>
      </c>
      <c r="L59" s="60"/>
      <c r="M59" s="79">
        <f>J59-K59</f>
        <v>6963</v>
      </c>
      <c r="N59" s="71">
        <f>F59-K59</f>
        <v>77</v>
      </c>
    </row>
    <row r="60" spans="1:14" ht="15.75">
      <c r="A60" s="52"/>
      <c r="B60" s="91"/>
      <c r="C60" s="92"/>
      <c r="D60" s="93"/>
      <c r="E60" s="94"/>
      <c r="F60" s="94"/>
      <c r="G60" s="95"/>
      <c r="H60" s="96"/>
      <c r="I60" s="93"/>
      <c r="J60" s="94"/>
      <c r="K60" s="94"/>
      <c r="L60" s="97"/>
      <c r="M60" s="98"/>
      <c r="N60" s="99"/>
    </row>
    <row r="61" spans="1:14" ht="15">
      <c r="A61" s="17"/>
      <c r="B61" s="19">
        <v>85216</v>
      </c>
      <c r="C61" s="20" t="s">
        <v>34</v>
      </c>
      <c r="D61" s="21">
        <v>2030</v>
      </c>
      <c r="E61" s="22">
        <v>116300</v>
      </c>
      <c r="F61" s="22">
        <v>80430</v>
      </c>
      <c r="G61" s="44">
        <v>69.150000000000006</v>
      </c>
      <c r="H61" s="19"/>
      <c r="I61" s="21"/>
      <c r="J61" s="24"/>
      <c r="K61" s="24"/>
      <c r="L61" s="18"/>
      <c r="M61" s="16"/>
      <c r="N61" s="18"/>
    </row>
    <row r="62" spans="1:14" ht="15.75" thickBot="1">
      <c r="A62" s="17"/>
      <c r="B62" s="19"/>
      <c r="C62" s="18" t="s">
        <v>36</v>
      </c>
      <c r="D62" s="21"/>
      <c r="E62" s="22"/>
      <c r="F62" s="22"/>
      <c r="G62" s="23"/>
      <c r="H62" s="19"/>
      <c r="I62" s="90">
        <v>3110</v>
      </c>
      <c r="J62" s="15">
        <v>78529</v>
      </c>
      <c r="K62" s="15">
        <v>78529</v>
      </c>
      <c r="L62" s="18"/>
      <c r="M62" s="16">
        <f>J62-K62</f>
        <v>0</v>
      </c>
      <c r="N62" s="18"/>
    </row>
    <row r="63" spans="1:14" ht="16.5" thickBot="1">
      <c r="A63" s="17"/>
      <c r="B63" s="70">
        <v>85216</v>
      </c>
      <c r="C63" s="58" t="s">
        <v>24</v>
      </c>
      <c r="D63" s="55"/>
      <c r="E63" s="56">
        <f>E61</f>
        <v>116300</v>
      </c>
      <c r="F63" s="56">
        <f>F61</f>
        <v>80430</v>
      </c>
      <c r="G63" s="57">
        <f>G61</f>
        <v>69.150000000000006</v>
      </c>
      <c r="H63" s="54"/>
      <c r="I63" s="55"/>
      <c r="J63" s="56">
        <f>SUM(J62:J62)</f>
        <v>78529</v>
      </c>
      <c r="K63" s="56">
        <f>SUM(K62:K62)</f>
        <v>78529</v>
      </c>
      <c r="L63" s="60"/>
      <c r="M63" s="100">
        <f>J63-K63</f>
        <v>0</v>
      </c>
      <c r="N63" s="101">
        <f>F63-K63</f>
        <v>1901</v>
      </c>
    </row>
    <row r="64" spans="1:14" ht="15.75">
      <c r="A64" s="17"/>
      <c r="B64" s="91"/>
      <c r="C64" s="92"/>
      <c r="D64" s="93"/>
      <c r="E64" s="94"/>
      <c r="F64" s="94"/>
      <c r="G64" s="95"/>
      <c r="H64" s="96"/>
      <c r="I64" s="93"/>
      <c r="J64" s="94"/>
      <c r="K64" s="94"/>
      <c r="L64" s="97"/>
      <c r="M64" s="98"/>
      <c r="N64" s="99"/>
    </row>
    <row r="65" spans="1:14" ht="15.75">
      <c r="A65" s="17"/>
      <c r="B65" s="102">
        <v>85219</v>
      </c>
      <c r="C65" s="103"/>
      <c r="D65" s="104">
        <v>2030</v>
      </c>
      <c r="E65" s="105">
        <v>189100</v>
      </c>
      <c r="F65" s="105">
        <v>102256</v>
      </c>
      <c r="G65" s="106">
        <v>51.31</v>
      </c>
      <c r="H65" s="102"/>
      <c r="I65" s="104"/>
      <c r="J65" s="107"/>
      <c r="K65" s="107"/>
      <c r="L65" s="108"/>
      <c r="M65" s="109"/>
      <c r="N65" s="108"/>
    </row>
    <row r="66" spans="1:14">
      <c r="A66" s="17"/>
      <c r="B66" s="18"/>
      <c r="C66" s="17" t="s">
        <v>20</v>
      </c>
      <c r="D66" s="26"/>
      <c r="E66" s="16"/>
      <c r="F66" s="16"/>
      <c r="G66" s="27"/>
      <c r="H66" s="17"/>
      <c r="I66" s="26">
        <v>4010</v>
      </c>
      <c r="J66" s="15">
        <v>204640</v>
      </c>
      <c r="K66" s="15">
        <v>66260</v>
      </c>
      <c r="L66" s="18"/>
      <c r="M66" s="16">
        <f>J66-K66</f>
        <v>138380</v>
      </c>
      <c r="N66" s="18"/>
    </row>
    <row r="67" spans="1:14">
      <c r="A67" s="17"/>
      <c r="B67" s="18"/>
      <c r="C67" s="17" t="s">
        <v>26</v>
      </c>
      <c r="D67" s="26"/>
      <c r="E67" s="16"/>
      <c r="F67" s="16"/>
      <c r="G67" s="27"/>
      <c r="H67" s="17"/>
      <c r="I67" s="26">
        <v>4040</v>
      </c>
      <c r="J67" s="15">
        <v>31411</v>
      </c>
      <c r="K67" s="15">
        <v>10179</v>
      </c>
      <c r="L67" s="18"/>
      <c r="M67" s="16">
        <f t="shared" ref="M67:M71" si="2">J67-K67</f>
        <v>21232</v>
      </c>
      <c r="N67" s="18"/>
    </row>
    <row r="68" spans="1:14">
      <c r="A68" s="17"/>
      <c r="B68" s="18"/>
      <c r="C68" s="17" t="s">
        <v>21</v>
      </c>
      <c r="D68" s="26"/>
      <c r="E68" s="16"/>
      <c r="F68" s="16"/>
      <c r="G68" s="27"/>
      <c r="H68" s="17"/>
      <c r="I68" s="26">
        <v>4110</v>
      </c>
      <c r="J68" s="15">
        <v>45193</v>
      </c>
      <c r="K68" s="15">
        <v>10650</v>
      </c>
      <c r="L68" s="18"/>
      <c r="M68" s="16">
        <f t="shared" si="2"/>
        <v>34543</v>
      </c>
      <c r="N68" s="18"/>
    </row>
    <row r="69" spans="1:14">
      <c r="A69" s="17"/>
      <c r="B69" s="18"/>
      <c r="C69" s="17" t="s">
        <v>37</v>
      </c>
      <c r="D69" s="26"/>
      <c r="E69" s="16"/>
      <c r="F69" s="16"/>
      <c r="G69" s="27"/>
      <c r="H69" s="17"/>
      <c r="I69" s="26">
        <v>4120</v>
      </c>
      <c r="J69" s="15">
        <v>6637</v>
      </c>
      <c r="K69" s="15">
        <v>1525</v>
      </c>
      <c r="L69" s="18"/>
      <c r="M69" s="16">
        <f t="shared" si="2"/>
        <v>5112</v>
      </c>
      <c r="N69" s="18"/>
    </row>
    <row r="70" spans="1:14" ht="15" thickBot="1">
      <c r="A70" s="110"/>
      <c r="B70" s="146"/>
      <c r="C70" s="147" t="s">
        <v>76</v>
      </c>
      <c r="D70" s="148"/>
      <c r="E70" s="136"/>
      <c r="F70" s="136"/>
      <c r="G70" s="137"/>
      <c r="H70" s="147"/>
      <c r="I70" s="148">
        <v>4440</v>
      </c>
      <c r="J70" s="149">
        <v>11814</v>
      </c>
      <c r="K70" s="149">
        <v>5700</v>
      </c>
      <c r="L70" s="134"/>
      <c r="M70" s="136">
        <f t="shared" si="2"/>
        <v>6114</v>
      </c>
      <c r="N70" s="283"/>
    </row>
    <row r="71" spans="1:14" ht="16.5" thickBot="1">
      <c r="A71" s="110"/>
      <c r="B71" s="111">
        <v>85219</v>
      </c>
      <c r="C71" s="112" t="s">
        <v>24</v>
      </c>
      <c r="D71" s="36"/>
      <c r="E71" s="32">
        <f>E65</f>
        <v>189100</v>
      </c>
      <c r="F71" s="32">
        <f>F65</f>
        <v>102256</v>
      </c>
      <c r="G71" s="33">
        <f>G65</f>
        <v>51.31</v>
      </c>
      <c r="H71" s="30"/>
      <c r="I71" s="34"/>
      <c r="J71" s="32">
        <f>SUM(J66:J70)</f>
        <v>299695</v>
      </c>
      <c r="K71" s="32">
        <f>SUM(K66:K70)</f>
        <v>94314</v>
      </c>
      <c r="L71" s="113"/>
      <c r="M71" s="79">
        <f t="shared" si="2"/>
        <v>205381</v>
      </c>
      <c r="N71" s="71">
        <f>F71-K71</f>
        <v>7942</v>
      </c>
    </row>
    <row r="72" spans="1:14">
      <c r="A72" s="18"/>
      <c r="B72" s="62"/>
      <c r="C72" s="62"/>
      <c r="D72" s="66"/>
      <c r="E72" s="64"/>
      <c r="F72" s="64"/>
      <c r="G72" s="72"/>
      <c r="H72" s="62"/>
      <c r="I72" s="66"/>
      <c r="J72" s="62"/>
      <c r="K72" s="62"/>
      <c r="L72" s="62"/>
      <c r="M72" s="64"/>
      <c r="N72" s="62"/>
    </row>
    <row r="73" spans="1:14" ht="15">
      <c r="A73" s="18"/>
      <c r="B73" s="20">
        <v>85295</v>
      </c>
      <c r="C73" s="20" t="s">
        <v>38</v>
      </c>
      <c r="D73" s="21">
        <v>2030</v>
      </c>
      <c r="E73" s="22">
        <v>180000</v>
      </c>
      <c r="F73" s="22">
        <v>68800</v>
      </c>
      <c r="G73" s="114">
        <v>38.22</v>
      </c>
      <c r="H73" s="18"/>
      <c r="I73" s="14"/>
      <c r="J73" s="18"/>
      <c r="K73" s="18"/>
      <c r="L73" s="18"/>
      <c r="M73" s="16"/>
      <c r="N73" s="18"/>
    </row>
    <row r="74" spans="1:14" ht="15.75" thickBot="1">
      <c r="A74" s="18"/>
      <c r="B74" s="46"/>
      <c r="C74" s="46" t="s">
        <v>39</v>
      </c>
      <c r="D74" s="48"/>
      <c r="E74" s="115"/>
      <c r="F74" s="116"/>
      <c r="G74" s="117"/>
      <c r="H74" s="47"/>
      <c r="I74" s="48">
        <v>3110</v>
      </c>
      <c r="J74" s="51">
        <v>116371</v>
      </c>
      <c r="K74" s="51">
        <v>60571</v>
      </c>
      <c r="L74" s="46"/>
      <c r="M74" s="49">
        <f>J74-K74</f>
        <v>55800</v>
      </c>
      <c r="N74" s="46"/>
    </row>
    <row r="75" spans="1:14" ht="16.5" thickBot="1">
      <c r="A75" s="73"/>
      <c r="B75" s="118">
        <v>85295</v>
      </c>
      <c r="C75" s="119" t="s">
        <v>24</v>
      </c>
      <c r="D75" s="120"/>
      <c r="E75" s="121">
        <f>E73</f>
        <v>180000</v>
      </c>
      <c r="F75" s="121">
        <f>F73</f>
        <v>68800</v>
      </c>
      <c r="G75" s="122">
        <f>G73</f>
        <v>38.22</v>
      </c>
      <c r="H75" s="123"/>
      <c r="I75" s="120"/>
      <c r="J75" s="121">
        <f>SUM(J74)</f>
        <v>116371</v>
      </c>
      <c r="K75" s="121">
        <f>K74</f>
        <v>60571</v>
      </c>
      <c r="L75" s="124"/>
      <c r="M75" s="125">
        <f>SUM(M74)</f>
        <v>55800</v>
      </c>
      <c r="N75" s="126">
        <f>F75-K75</f>
        <v>8229</v>
      </c>
    </row>
    <row r="76" spans="1:14" ht="16.5" thickBot="1">
      <c r="A76" s="111">
        <v>852</v>
      </c>
      <c r="B76" s="297" t="s">
        <v>24</v>
      </c>
      <c r="C76" s="298"/>
      <c r="D76" s="127"/>
      <c r="E76" s="79">
        <f>E75+E71+E63+E55+E51+E59</f>
        <v>800194</v>
      </c>
      <c r="F76" s="79">
        <f t="shared" ref="F76:M76" si="3">F75+F71+F63+F55+F51+F59</f>
        <v>532394</v>
      </c>
      <c r="G76" s="33">
        <v>65.7</v>
      </c>
      <c r="H76" s="79"/>
      <c r="I76" s="79"/>
      <c r="J76" s="79">
        <f t="shared" si="3"/>
        <v>778294</v>
      </c>
      <c r="K76" s="79">
        <f t="shared" si="3"/>
        <v>504137</v>
      </c>
      <c r="L76" s="79">
        <f t="shared" si="3"/>
        <v>0</v>
      </c>
      <c r="M76" s="79">
        <f t="shared" si="3"/>
        <v>274157</v>
      </c>
      <c r="N76" s="79">
        <f>N75+N71+N63+N55+N51+N59</f>
        <v>28257</v>
      </c>
    </row>
    <row r="77" spans="1:14">
      <c r="A77" s="62"/>
      <c r="B77" s="62"/>
      <c r="C77" s="62"/>
      <c r="D77" s="66"/>
      <c r="E77" s="64"/>
      <c r="F77" s="64"/>
      <c r="G77" s="72"/>
      <c r="H77" s="62"/>
      <c r="I77" s="66"/>
      <c r="J77" s="62"/>
      <c r="K77" s="62"/>
      <c r="L77" s="62"/>
      <c r="M77" s="64"/>
      <c r="N77" s="62"/>
    </row>
    <row r="78" spans="1:14" ht="15">
      <c r="A78" s="20">
        <v>854</v>
      </c>
      <c r="B78" s="19">
        <v>85415</v>
      </c>
      <c r="C78" s="19" t="s">
        <v>40</v>
      </c>
      <c r="D78" s="21">
        <v>2030</v>
      </c>
      <c r="E78" s="51">
        <v>228585</v>
      </c>
      <c r="F78" s="51">
        <v>228585</v>
      </c>
      <c r="G78" s="114">
        <v>100</v>
      </c>
      <c r="H78" s="20"/>
      <c r="I78" s="26"/>
      <c r="J78" s="17"/>
      <c r="K78" s="15"/>
      <c r="L78" s="15"/>
      <c r="M78" s="16"/>
      <c r="N78" s="18"/>
    </row>
    <row r="79" spans="1:14" ht="15" thickBot="1">
      <c r="A79" s="18"/>
      <c r="B79" s="47"/>
      <c r="C79" s="47" t="s">
        <v>40</v>
      </c>
      <c r="D79" s="48"/>
      <c r="E79" s="51"/>
      <c r="F79" s="49"/>
      <c r="G79" s="50"/>
      <c r="H79" s="46"/>
      <c r="I79" s="48">
        <v>3240</v>
      </c>
      <c r="J79" s="51">
        <v>155327</v>
      </c>
      <c r="K79" s="51">
        <v>155327</v>
      </c>
      <c r="L79" s="51"/>
      <c r="M79" s="49">
        <f>J79-K79</f>
        <v>0</v>
      </c>
      <c r="N79" s="46"/>
    </row>
    <row r="80" spans="1:14" ht="16.5" thickBot="1">
      <c r="A80" s="73"/>
      <c r="B80" s="118">
        <v>85415</v>
      </c>
      <c r="C80" s="119" t="s">
        <v>24</v>
      </c>
      <c r="D80" s="128"/>
      <c r="E80" s="56">
        <f>E78</f>
        <v>228585</v>
      </c>
      <c r="F80" s="56">
        <f>F78</f>
        <v>228585</v>
      </c>
      <c r="G80" s="129">
        <v>100</v>
      </c>
      <c r="H80" s="119"/>
      <c r="I80" s="130"/>
      <c r="J80" s="121">
        <f>J79</f>
        <v>155327</v>
      </c>
      <c r="K80" s="121">
        <f>K79</f>
        <v>155327</v>
      </c>
      <c r="L80" s="124"/>
      <c r="M80" s="131"/>
      <c r="N80" s="132">
        <f>F80-K80</f>
        <v>73258</v>
      </c>
    </row>
    <row r="81" spans="1:14" ht="16.5" thickBot="1">
      <c r="A81" s="111">
        <v>854</v>
      </c>
      <c r="B81" s="297" t="s">
        <v>24</v>
      </c>
      <c r="C81" s="298"/>
      <c r="D81" s="127"/>
      <c r="E81" s="32">
        <f>SUM(E80)</f>
        <v>228585</v>
      </c>
      <c r="F81" s="32">
        <f>F80</f>
        <v>228585</v>
      </c>
      <c r="G81" s="33">
        <v>100</v>
      </c>
      <c r="H81" s="113"/>
      <c r="I81" s="127"/>
      <c r="J81" s="32">
        <f>J80</f>
        <v>155327</v>
      </c>
      <c r="K81" s="32">
        <f>K80</f>
        <v>155327</v>
      </c>
      <c r="L81" s="113"/>
      <c r="M81" s="133"/>
      <c r="N81" s="71">
        <f>F81-K81</f>
        <v>73258</v>
      </c>
    </row>
    <row r="82" spans="1:14" ht="15" thickBot="1">
      <c r="A82" s="134"/>
      <c r="B82" s="134"/>
      <c r="C82" s="134"/>
      <c r="D82" s="135"/>
      <c r="E82" s="136"/>
      <c r="F82" s="136"/>
      <c r="G82" s="137"/>
      <c r="H82" s="134"/>
      <c r="I82" s="135"/>
      <c r="J82" s="134"/>
      <c r="K82" s="134"/>
      <c r="L82" s="134"/>
      <c r="M82" s="136"/>
      <c r="N82" s="134"/>
    </row>
    <row r="83" spans="1:14" ht="16.5" thickBot="1">
      <c r="A83" s="299" t="s">
        <v>41</v>
      </c>
      <c r="B83" s="300"/>
      <c r="C83" s="300"/>
      <c r="D83" s="301"/>
      <c r="E83" s="138">
        <f>E81+E76</f>
        <v>1028779</v>
      </c>
      <c r="F83" s="138">
        <f>F81+F76</f>
        <v>760979</v>
      </c>
      <c r="G83" s="139">
        <v>73.2</v>
      </c>
      <c r="H83" s="58"/>
      <c r="I83" s="59"/>
      <c r="J83" s="138">
        <f>J81+J76</f>
        <v>933621</v>
      </c>
      <c r="K83" s="138">
        <f>K81+K76</f>
        <v>659464</v>
      </c>
      <c r="L83" s="60"/>
      <c r="M83" s="79">
        <f>M81+M76</f>
        <v>274157</v>
      </c>
      <c r="N83" s="71">
        <f>N81+N76</f>
        <v>101515</v>
      </c>
    </row>
  </sheetData>
  <mergeCells count="15">
    <mergeCell ref="B81:C81"/>
    <mergeCell ref="A83:D83"/>
    <mergeCell ref="A1:N1"/>
    <mergeCell ref="A4:A5"/>
    <mergeCell ref="B4:D4"/>
    <mergeCell ref="E4:H4"/>
    <mergeCell ref="I4:J4"/>
    <mergeCell ref="K4:M4"/>
    <mergeCell ref="N4:N5"/>
    <mergeCell ref="A7:C7"/>
    <mergeCell ref="B15:C15"/>
    <mergeCell ref="B43:C43"/>
    <mergeCell ref="A45:D45"/>
    <mergeCell ref="A48:C48"/>
    <mergeCell ref="B76:C76"/>
  </mergeCells>
  <pageMargins left="0.23622047244094491" right="0.27559055118110237" top="0.74803149606299213" bottom="0.74803149606299213" header="0.31496062992125984" footer="0.31496062992125984"/>
  <pageSetup paperSize="9" scale="68" fitToHeight="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3"/>
  <sheetViews>
    <sheetView workbookViewId="0">
      <selection activeCell="I14" sqref="I14"/>
    </sheetView>
  </sheetViews>
  <sheetFormatPr defaultRowHeight="14.25"/>
  <cols>
    <col min="1" max="1" width="6.125" customWidth="1"/>
    <col min="2" max="2" width="7.375" customWidth="1"/>
    <col min="3" max="3" width="7.5" customWidth="1"/>
    <col min="4" max="4" width="29.25" customWidth="1"/>
    <col min="5" max="5" width="12.25" bestFit="1" customWidth="1"/>
    <col min="6" max="6" width="13.5" customWidth="1"/>
  </cols>
  <sheetData>
    <row r="1" spans="1:7" ht="44.25" customHeight="1">
      <c r="A1" s="336" t="s">
        <v>81</v>
      </c>
      <c r="B1" s="336"/>
      <c r="C1" s="336"/>
      <c r="D1" s="336"/>
      <c r="E1" s="336"/>
      <c r="F1" s="336"/>
      <c r="G1" s="336"/>
    </row>
    <row r="2" spans="1:7" ht="15" thickBot="1">
      <c r="F2" s="1"/>
    </row>
    <row r="3" spans="1:7" ht="15.75">
      <c r="A3" s="337" t="s">
        <v>47</v>
      </c>
      <c r="B3" s="340" t="s">
        <v>48</v>
      </c>
      <c r="C3" s="343" t="s">
        <v>49</v>
      </c>
      <c r="D3" s="343" t="s">
        <v>8</v>
      </c>
      <c r="E3" s="346" t="s">
        <v>50</v>
      </c>
      <c r="F3" s="349" t="s">
        <v>51</v>
      </c>
      <c r="G3" s="151"/>
    </row>
    <row r="4" spans="1:7" ht="15">
      <c r="A4" s="338"/>
      <c r="B4" s="341"/>
      <c r="C4" s="344"/>
      <c r="D4" s="344"/>
      <c r="E4" s="347"/>
      <c r="F4" s="350"/>
      <c r="G4" s="152" t="s">
        <v>52</v>
      </c>
    </row>
    <row r="5" spans="1:7" ht="15">
      <c r="A5" s="338"/>
      <c r="B5" s="341"/>
      <c r="C5" s="344"/>
      <c r="D5" s="344"/>
      <c r="E5" s="347"/>
      <c r="F5" s="350"/>
      <c r="G5" s="152" t="s">
        <v>53</v>
      </c>
    </row>
    <row r="6" spans="1:7" ht="15" thickBot="1">
      <c r="A6" s="339"/>
      <c r="B6" s="342"/>
      <c r="C6" s="345"/>
      <c r="D6" s="345"/>
      <c r="E6" s="348"/>
      <c r="F6" s="351"/>
      <c r="G6" s="153"/>
    </row>
    <row r="7" spans="1:7">
      <c r="A7" s="323">
        <v>851</v>
      </c>
      <c r="B7" s="326">
        <v>85195</v>
      </c>
      <c r="C7" s="154">
        <v>4010</v>
      </c>
      <c r="D7" s="155" t="s">
        <v>54</v>
      </c>
      <c r="E7" s="156">
        <v>772</v>
      </c>
      <c r="F7" s="157">
        <v>385.67</v>
      </c>
      <c r="G7" s="158">
        <f>F7/E7*100</f>
        <v>49.957253886010363</v>
      </c>
    </row>
    <row r="8" spans="1:7">
      <c r="A8" s="324"/>
      <c r="B8" s="327"/>
      <c r="C8" s="159">
        <v>4110</v>
      </c>
      <c r="D8" s="160" t="s">
        <v>55</v>
      </c>
      <c r="E8" s="161">
        <v>128</v>
      </c>
      <c r="F8" s="162">
        <v>63.26</v>
      </c>
      <c r="G8" s="158">
        <f t="shared" ref="G8:G11" si="0">F8/E8*100</f>
        <v>49.421875</v>
      </c>
    </row>
    <row r="9" spans="1:7">
      <c r="A9" s="324"/>
      <c r="B9" s="327"/>
      <c r="C9" s="159">
        <v>4120</v>
      </c>
      <c r="D9" s="160" t="s">
        <v>37</v>
      </c>
      <c r="E9" s="161">
        <v>20</v>
      </c>
      <c r="F9" s="162">
        <v>9.4499999999999993</v>
      </c>
      <c r="G9" s="158">
        <f t="shared" si="0"/>
        <v>47.25</v>
      </c>
    </row>
    <row r="10" spans="1:7">
      <c r="A10" s="324"/>
      <c r="B10" s="327"/>
      <c r="C10" s="159">
        <v>4210</v>
      </c>
      <c r="D10" s="160" t="s">
        <v>43</v>
      </c>
      <c r="E10" s="161">
        <v>15</v>
      </c>
      <c r="F10" s="162">
        <v>4.87</v>
      </c>
      <c r="G10" s="158">
        <f t="shared" si="0"/>
        <v>32.466666666666669</v>
      </c>
    </row>
    <row r="11" spans="1:7" ht="15" thickBot="1">
      <c r="A11" s="324"/>
      <c r="B11" s="328"/>
      <c r="C11" s="164">
        <v>4410</v>
      </c>
      <c r="D11" s="165" t="s">
        <v>44</v>
      </c>
      <c r="E11" s="166">
        <v>65</v>
      </c>
      <c r="F11" s="167">
        <v>26.75</v>
      </c>
      <c r="G11" s="158">
        <f t="shared" si="0"/>
        <v>41.153846153846153</v>
      </c>
    </row>
    <row r="12" spans="1:7" ht="15" thickBot="1">
      <c r="A12" s="325"/>
      <c r="B12" s="168">
        <v>85195</v>
      </c>
      <c r="C12" s="169"/>
      <c r="D12" s="170" t="s">
        <v>56</v>
      </c>
      <c r="E12" s="171">
        <f>SUM(E7:E11)</f>
        <v>1000</v>
      </c>
      <c r="F12" s="172">
        <f>SUM(F7:F11)</f>
        <v>490</v>
      </c>
      <c r="G12" s="173">
        <f>F12/E12*100</f>
        <v>49</v>
      </c>
    </row>
    <row r="13" spans="1:7" ht="15" thickBot="1">
      <c r="A13" s="174">
        <v>851</v>
      </c>
      <c r="B13" s="329" t="s">
        <v>57</v>
      </c>
      <c r="C13" s="319"/>
      <c r="D13" s="330"/>
      <c r="E13" s="175">
        <f>E12</f>
        <v>1000</v>
      </c>
      <c r="F13" s="176">
        <f>F12</f>
        <v>490</v>
      </c>
      <c r="G13" s="177">
        <f>F13/E13*100</f>
        <v>49</v>
      </c>
    </row>
    <row r="14" spans="1:7">
      <c r="A14" s="331">
        <v>852</v>
      </c>
      <c r="B14" s="334">
        <v>85212</v>
      </c>
      <c r="C14" s="159">
        <v>3020</v>
      </c>
      <c r="D14" s="163" t="s">
        <v>42</v>
      </c>
      <c r="E14" s="178">
        <v>500</v>
      </c>
      <c r="F14" s="179">
        <v>0</v>
      </c>
      <c r="G14" s="158">
        <f t="shared" ref="G14:G29" si="1">F14/E14*100</f>
        <v>0</v>
      </c>
    </row>
    <row r="15" spans="1:7">
      <c r="A15" s="332"/>
      <c r="B15" s="335"/>
      <c r="C15" s="159">
        <v>3110</v>
      </c>
      <c r="D15" s="163" t="s">
        <v>58</v>
      </c>
      <c r="E15" s="178">
        <v>3669050</v>
      </c>
      <c r="F15" s="179">
        <v>1760666.5</v>
      </c>
      <c r="G15" s="158">
        <f t="shared" si="1"/>
        <v>47.986985732001472</v>
      </c>
    </row>
    <row r="16" spans="1:7">
      <c r="A16" s="332"/>
      <c r="B16" s="335"/>
      <c r="C16" s="159">
        <v>4010</v>
      </c>
      <c r="D16" s="160" t="s">
        <v>54</v>
      </c>
      <c r="E16" s="178">
        <v>79328</v>
      </c>
      <c r="F16" s="179">
        <v>34729.370000000003</v>
      </c>
      <c r="G16" s="158">
        <f t="shared" si="1"/>
        <v>43.779459963695047</v>
      </c>
    </row>
    <row r="17" spans="1:7">
      <c r="A17" s="332"/>
      <c r="B17" s="335"/>
      <c r="C17" s="159">
        <v>4040</v>
      </c>
      <c r="D17" s="160" t="s">
        <v>59</v>
      </c>
      <c r="E17" s="178">
        <v>5843</v>
      </c>
      <c r="F17" s="179">
        <v>5810.9</v>
      </c>
      <c r="G17" s="158">
        <f t="shared" si="1"/>
        <v>99.4506246791032</v>
      </c>
    </row>
    <row r="18" spans="1:7">
      <c r="A18" s="332"/>
      <c r="B18" s="335"/>
      <c r="C18" s="159">
        <v>4110</v>
      </c>
      <c r="D18" s="160" t="s">
        <v>55</v>
      </c>
      <c r="E18" s="178">
        <v>93075</v>
      </c>
      <c r="F18" s="179">
        <v>49914.080000000002</v>
      </c>
      <c r="G18" s="158">
        <f t="shared" si="1"/>
        <v>53.627805533172179</v>
      </c>
    </row>
    <row r="19" spans="1:7">
      <c r="A19" s="332"/>
      <c r="B19" s="335"/>
      <c r="C19" s="159">
        <v>4120</v>
      </c>
      <c r="D19" s="160" t="s">
        <v>37</v>
      </c>
      <c r="E19" s="178">
        <v>2038</v>
      </c>
      <c r="F19" s="179">
        <v>736.13</v>
      </c>
      <c r="G19" s="158">
        <f t="shared" si="1"/>
        <v>36.120215897939154</v>
      </c>
    </row>
    <row r="20" spans="1:7">
      <c r="A20" s="332"/>
      <c r="B20" s="335"/>
      <c r="C20" s="159">
        <v>4210</v>
      </c>
      <c r="D20" s="160" t="s">
        <v>43</v>
      </c>
      <c r="E20" s="178">
        <v>5434</v>
      </c>
      <c r="F20" s="179">
        <v>364.5</v>
      </c>
      <c r="G20" s="158">
        <f t="shared" si="1"/>
        <v>6.7077659182922345</v>
      </c>
    </row>
    <row r="21" spans="1:7">
      <c r="A21" s="332"/>
      <c r="B21" s="335"/>
      <c r="C21" s="180">
        <v>4280</v>
      </c>
      <c r="D21" s="160" t="s">
        <v>45</v>
      </c>
      <c r="E21" s="178">
        <v>300</v>
      </c>
      <c r="F21" s="179">
        <v>50</v>
      </c>
      <c r="G21" s="158">
        <f t="shared" si="1"/>
        <v>16.666666666666664</v>
      </c>
    </row>
    <row r="22" spans="1:7">
      <c r="A22" s="332"/>
      <c r="B22" s="335"/>
      <c r="C22" s="159">
        <v>4300</v>
      </c>
      <c r="D22" s="160" t="s">
        <v>23</v>
      </c>
      <c r="E22" s="178">
        <v>4000</v>
      </c>
      <c r="F22" s="179">
        <v>3411.78</v>
      </c>
      <c r="G22" s="158">
        <f t="shared" si="1"/>
        <v>85.294499999999999</v>
      </c>
    </row>
    <row r="23" spans="1:7">
      <c r="A23" s="332"/>
      <c r="B23" s="335"/>
      <c r="C23" s="159">
        <v>4410</v>
      </c>
      <c r="D23" s="160" t="s">
        <v>44</v>
      </c>
      <c r="E23" s="178">
        <v>500</v>
      </c>
      <c r="F23" s="179">
        <v>54.2</v>
      </c>
      <c r="G23" s="158">
        <f t="shared" si="1"/>
        <v>10.840000000000002</v>
      </c>
    </row>
    <row r="24" spans="1:7">
      <c r="A24" s="332"/>
      <c r="B24" s="335"/>
      <c r="C24" s="159">
        <v>4440</v>
      </c>
      <c r="D24" s="160" t="s">
        <v>60</v>
      </c>
      <c r="E24" s="178">
        <v>3432</v>
      </c>
      <c r="F24" s="179">
        <v>2953.62</v>
      </c>
      <c r="G24" s="158">
        <f t="shared" si="1"/>
        <v>86.061188811188799</v>
      </c>
    </row>
    <row r="25" spans="1:7" ht="15" thickBot="1">
      <c r="A25" s="332"/>
      <c r="B25" s="335"/>
      <c r="C25" s="159">
        <v>4700</v>
      </c>
      <c r="D25" s="160" t="s">
        <v>61</v>
      </c>
      <c r="E25" s="178">
        <v>1500</v>
      </c>
      <c r="F25" s="179">
        <v>648</v>
      </c>
      <c r="G25" s="158">
        <f t="shared" si="1"/>
        <v>43.2</v>
      </c>
    </row>
    <row r="26" spans="1:7" ht="15" thickBot="1">
      <c r="A26" s="332"/>
      <c r="B26" s="181">
        <v>85212</v>
      </c>
      <c r="C26" s="182"/>
      <c r="D26" s="183" t="s">
        <v>62</v>
      </c>
      <c r="E26" s="184">
        <f>SUM(E14:E25)</f>
        <v>3865000</v>
      </c>
      <c r="F26" s="284">
        <f>SUM(F14:F25)</f>
        <v>1859339.08</v>
      </c>
      <c r="G26" s="173">
        <f t="shared" si="1"/>
        <v>48.107091332470894</v>
      </c>
    </row>
    <row r="27" spans="1:7" ht="15" thickBot="1">
      <c r="A27" s="332"/>
      <c r="B27" s="185">
        <v>85213</v>
      </c>
      <c r="C27" s="186">
        <v>4130</v>
      </c>
      <c r="D27" s="187" t="s">
        <v>63</v>
      </c>
      <c r="E27" s="188">
        <v>7100</v>
      </c>
      <c r="F27" s="189">
        <v>5786.06</v>
      </c>
      <c r="G27" s="173">
        <f t="shared" si="1"/>
        <v>81.493802816901422</v>
      </c>
    </row>
    <row r="28" spans="1:7" ht="15" thickBot="1">
      <c r="A28" s="332"/>
      <c r="B28" s="193">
        <v>85228</v>
      </c>
      <c r="C28" s="194">
        <v>4170</v>
      </c>
      <c r="D28" s="195" t="s">
        <v>64</v>
      </c>
      <c r="E28" s="188">
        <v>10700</v>
      </c>
      <c r="F28" s="189">
        <v>5325</v>
      </c>
      <c r="G28" s="196">
        <f t="shared" ref="G28" si="2">F28/E28*100</f>
        <v>49.766355140186917</v>
      </c>
    </row>
    <row r="29" spans="1:7" ht="15" thickBot="1">
      <c r="A29" s="333"/>
      <c r="B29" s="190">
        <v>85295</v>
      </c>
      <c r="C29" s="191">
        <v>3110</v>
      </c>
      <c r="D29" s="285" t="s">
        <v>58</v>
      </c>
      <c r="E29" s="184">
        <v>28500</v>
      </c>
      <c r="F29" s="284">
        <v>10800</v>
      </c>
      <c r="G29" s="192">
        <f t="shared" si="1"/>
        <v>37.894736842105267</v>
      </c>
    </row>
    <row r="30" spans="1:7" ht="15" thickBot="1">
      <c r="A30" s="197">
        <v>852</v>
      </c>
      <c r="B30" s="318" t="s">
        <v>65</v>
      </c>
      <c r="C30" s="319"/>
      <c r="D30" s="319"/>
      <c r="E30" s="198">
        <f>E29+E28+E27+E26</f>
        <v>3911300</v>
      </c>
      <c r="F30" s="199">
        <f>F29+F28+F27+F26</f>
        <v>1881250.1400000001</v>
      </c>
      <c r="G30" s="177">
        <f>F30/E30*100</f>
        <v>48.097822718789153</v>
      </c>
    </row>
    <row r="31" spans="1:7" ht="15" thickBot="1">
      <c r="A31" s="320" t="s">
        <v>66</v>
      </c>
      <c r="B31" s="321"/>
      <c r="C31" s="321"/>
      <c r="D31" s="321"/>
      <c r="E31" s="200">
        <f>E30+E13</f>
        <v>3912300</v>
      </c>
      <c r="F31" s="201">
        <f>F30+F13</f>
        <v>1881740.1400000001</v>
      </c>
      <c r="G31" s="202">
        <f>F31/E31*100</f>
        <v>48.098053319019506</v>
      </c>
    </row>
    <row r="33" spans="1:3">
      <c r="A33" s="322"/>
      <c r="B33" s="322"/>
      <c r="C33" s="322"/>
    </row>
  </sheetData>
  <mergeCells count="15">
    <mergeCell ref="A1:G1"/>
    <mergeCell ref="A3:A6"/>
    <mergeCell ref="B3:B6"/>
    <mergeCell ref="C3:C6"/>
    <mergeCell ref="D3:D6"/>
    <mergeCell ref="E3:E6"/>
    <mergeCell ref="F3:F6"/>
    <mergeCell ref="B30:D30"/>
    <mergeCell ref="A31:D31"/>
    <mergeCell ref="A33:C33"/>
    <mergeCell ref="A7:A12"/>
    <mergeCell ref="B7:B11"/>
    <mergeCell ref="B13:D13"/>
    <mergeCell ref="A14:A29"/>
    <mergeCell ref="B14:B2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G31"/>
  <sheetViews>
    <sheetView topLeftCell="A16" workbookViewId="0">
      <selection activeCell="E33" sqref="E33"/>
    </sheetView>
  </sheetViews>
  <sheetFormatPr defaultRowHeight="14.25"/>
  <cols>
    <col min="1" max="1" width="5.75" customWidth="1"/>
    <col min="2" max="2" width="8.125" customWidth="1"/>
    <col min="3" max="3" width="6.75" customWidth="1"/>
    <col min="4" max="4" width="27.875" customWidth="1"/>
    <col min="5" max="5" width="10.875" customWidth="1"/>
    <col min="6" max="6" width="13.25" customWidth="1"/>
  </cols>
  <sheetData>
    <row r="3" spans="1:7" ht="38.25" customHeight="1">
      <c r="A3" s="336" t="s">
        <v>80</v>
      </c>
      <c r="B3" s="336"/>
      <c r="C3" s="336"/>
      <c r="D3" s="336"/>
      <c r="E3" s="336"/>
      <c r="F3" s="336"/>
      <c r="G3" s="336"/>
    </row>
    <row r="4" spans="1:7" ht="18">
      <c r="A4" s="203"/>
      <c r="F4" s="204"/>
    </row>
    <row r="5" spans="1:7" ht="15" thickBot="1">
      <c r="F5" s="204"/>
    </row>
    <row r="6" spans="1:7" ht="15.75">
      <c r="A6" s="355" t="s">
        <v>47</v>
      </c>
      <c r="B6" s="358" t="s">
        <v>48</v>
      </c>
      <c r="C6" s="361" t="s">
        <v>49</v>
      </c>
      <c r="D6" s="361" t="s">
        <v>8</v>
      </c>
      <c r="E6" s="205"/>
      <c r="F6" s="206"/>
      <c r="G6" s="151"/>
    </row>
    <row r="7" spans="1:7" ht="15">
      <c r="A7" s="356"/>
      <c r="B7" s="359"/>
      <c r="C7" s="362"/>
      <c r="D7" s="362"/>
      <c r="E7" s="207" t="s">
        <v>50</v>
      </c>
      <c r="F7" s="208" t="s">
        <v>67</v>
      </c>
      <c r="G7" s="152" t="s">
        <v>52</v>
      </c>
    </row>
    <row r="8" spans="1:7" ht="15">
      <c r="A8" s="356"/>
      <c r="B8" s="359"/>
      <c r="C8" s="362"/>
      <c r="D8" s="362"/>
      <c r="E8" s="207"/>
      <c r="F8" s="208" t="s">
        <v>68</v>
      </c>
      <c r="G8" s="152" t="s">
        <v>53</v>
      </c>
    </row>
    <row r="9" spans="1:7" ht="15" thickBot="1">
      <c r="A9" s="357"/>
      <c r="B9" s="360"/>
      <c r="C9" s="363"/>
      <c r="D9" s="363"/>
      <c r="E9" s="209"/>
      <c r="F9" s="210"/>
      <c r="G9" s="153"/>
    </row>
    <row r="10" spans="1:7" ht="15" thickBot="1">
      <c r="A10" s="364">
        <v>852</v>
      </c>
      <c r="B10" s="211">
        <v>85213</v>
      </c>
      <c r="C10" s="212">
        <v>4130</v>
      </c>
      <c r="D10" s="213" t="s">
        <v>69</v>
      </c>
      <c r="E10" s="214">
        <v>13500</v>
      </c>
      <c r="F10" s="215">
        <v>7452.6</v>
      </c>
      <c r="G10" s="216">
        <f>F10/E10*100</f>
        <v>55.204444444444448</v>
      </c>
    </row>
    <row r="11" spans="1:7" ht="15" thickBot="1">
      <c r="A11" s="324"/>
      <c r="B11" s="289">
        <v>85213</v>
      </c>
      <c r="C11" s="217"/>
      <c r="D11" s="218" t="s">
        <v>63</v>
      </c>
      <c r="E11" s="219">
        <f>E10</f>
        <v>13500</v>
      </c>
      <c r="F11" s="220">
        <f>F10</f>
        <v>7452.6</v>
      </c>
      <c r="G11" s="290">
        <f>F11/E11*100</f>
        <v>55.204444444444448</v>
      </c>
    </row>
    <row r="12" spans="1:7">
      <c r="A12" s="365"/>
      <c r="B12" s="211" t="s">
        <v>79</v>
      </c>
      <c r="C12" s="291">
        <v>3119</v>
      </c>
      <c r="D12" s="286" t="s">
        <v>25</v>
      </c>
      <c r="E12" s="214">
        <v>10000</v>
      </c>
      <c r="F12" s="292">
        <v>0</v>
      </c>
      <c r="G12" s="293">
        <f t="shared" ref="G12" si="0">F12/E12*100</f>
        <v>0</v>
      </c>
    </row>
    <row r="13" spans="1:7" ht="15" thickBot="1">
      <c r="A13" s="365"/>
      <c r="B13" s="222">
        <v>85214</v>
      </c>
      <c r="C13" s="223">
        <v>3110</v>
      </c>
      <c r="D13" s="224" t="s">
        <v>25</v>
      </c>
      <c r="E13" s="225">
        <v>291294</v>
      </c>
      <c r="F13" s="226">
        <v>263270.44</v>
      </c>
      <c r="G13" s="294">
        <f>F13/E13*100</f>
        <v>90.379630201789269</v>
      </c>
    </row>
    <row r="14" spans="1:7" ht="15" thickBot="1">
      <c r="A14" s="365"/>
      <c r="B14" s="227">
        <v>85214</v>
      </c>
      <c r="C14" s="228"/>
      <c r="D14" s="229" t="s">
        <v>70</v>
      </c>
      <c r="E14" s="230">
        <f>E13+E12</f>
        <v>301294</v>
      </c>
      <c r="F14" s="231">
        <f>F13+F12</f>
        <v>263270.44</v>
      </c>
      <c r="G14" s="221">
        <f>F14/E14*100</f>
        <v>87.379914634874908</v>
      </c>
    </row>
    <row r="15" spans="1:7" ht="15" thickBot="1">
      <c r="A15" s="365"/>
      <c r="B15" s="232">
        <v>85216</v>
      </c>
      <c r="C15" s="233">
        <v>3110</v>
      </c>
      <c r="D15" s="234" t="s">
        <v>25</v>
      </c>
      <c r="E15" s="235">
        <v>116300</v>
      </c>
      <c r="F15" s="236">
        <v>78528.73</v>
      </c>
      <c r="G15" s="216">
        <f t="shared" ref="G15:G29" si="1">F15/E15*100</f>
        <v>67.522553740326742</v>
      </c>
    </row>
    <row r="16" spans="1:7" ht="15" thickBot="1">
      <c r="A16" s="365"/>
      <c r="B16" s="237">
        <v>85216</v>
      </c>
      <c r="C16" s="238">
        <v>3110</v>
      </c>
      <c r="D16" s="218" t="s">
        <v>71</v>
      </c>
      <c r="E16" s="239">
        <f>E15</f>
        <v>116300</v>
      </c>
      <c r="F16" s="240">
        <f>F15</f>
        <v>78528.73</v>
      </c>
      <c r="G16" s="221">
        <f>F16/E16*100</f>
        <v>67.522553740326742</v>
      </c>
    </row>
    <row r="17" spans="1:7">
      <c r="A17" s="365"/>
      <c r="B17" s="367">
        <v>85219</v>
      </c>
      <c r="C17" s="241">
        <v>4010</v>
      </c>
      <c r="D17" s="242" t="s">
        <v>54</v>
      </c>
      <c r="E17" s="243">
        <v>147651</v>
      </c>
      <c r="F17" s="244">
        <v>66260.45</v>
      </c>
      <c r="G17" s="295">
        <f t="shared" si="1"/>
        <v>44.876397721654435</v>
      </c>
    </row>
    <row r="18" spans="1:7">
      <c r="A18" s="365"/>
      <c r="B18" s="368"/>
      <c r="C18" s="246">
        <v>4040</v>
      </c>
      <c r="D18" s="247" t="s">
        <v>59</v>
      </c>
      <c r="E18" s="248">
        <v>10179</v>
      </c>
      <c r="F18" s="249">
        <v>10179</v>
      </c>
      <c r="G18" s="296">
        <f t="shared" si="1"/>
        <v>100</v>
      </c>
    </row>
    <row r="19" spans="1:7">
      <c r="A19" s="365"/>
      <c r="B19" s="368"/>
      <c r="C19" s="246">
        <v>4110</v>
      </c>
      <c r="D19" s="247" t="s">
        <v>55</v>
      </c>
      <c r="E19" s="248">
        <v>21700</v>
      </c>
      <c r="F19" s="249">
        <v>10650.38</v>
      </c>
      <c r="G19" s="296">
        <f t="shared" si="1"/>
        <v>49.080092165898613</v>
      </c>
    </row>
    <row r="20" spans="1:7">
      <c r="A20" s="365"/>
      <c r="B20" s="368"/>
      <c r="C20" s="246">
        <v>4120</v>
      </c>
      <c r="D20" s="247" t="s">
        <v>37</v>
      </c>
      <c r="E20" s="248">
        <v>3870</v>
      </c>
      <c r="F20" s="249">
        <v>1525.36</v>
      </c>
      <c r="G20" s="296">
        <f t="shared" si="1"/>
        <v>39.414987080103359</v>
      </c>
    </row>
    <row r="21" spans="1:7" ht="15" thickBot="1">
      <c r="A21" s="365"/>
      <c r="B21" s="245"/>
      <c r="C21" s="212">
        <v>4440</v>
      </c>
      <c r="D21" s="286" t="s">
        <v>78</v>
      </c>
      <c r="E21" s="287">
        <v>5700</v>
      </c>
      <c r="F21" s="288">
        <v>5700</v>
      </c>
      <c r="G21" s="294">
        <f t="shared" si="1"/>
        <v>100</v>
      </c>
    </row>
    <row r="22" spans="1:7" ht="15" thickBot="1">
      <c r="A22" s="365"/>
      <c r="B22" s="227">
        <v>85219</v>
      </c>
      <c r="C22" s="228"/>
      <c r="D22" s="229" t="s">
        <v>72</v>
      </c>
      <c r="E22" s="230">
        <f>SUM(E17:E21)</f>
        <v>189100</v>
      </c>
      <c r="F22" s="231">
        <f>SUM(F17:F21)</f>
        <v>94315.19</v>
      </c>
      <c r="G22" s="221">
        <f t="shared" si="1"/>
        <v>49.875827604442094</v>
      </c>
    </row>
    <row r="23" spans="1:7" ht="15" thickBot="1">
      <c r="A23" s="365"/>
      <c r="B23" s="250">
        <v>85295</v>
      </c>
      <c r="C23" s="251">
        <v>3110</v>
      </c>
      <c r="D23" s="252" t="s">
        <v>25</v>
      </c>
      <c r="E23" s="253">
        <v>180000</v>
      </c>
      <c r="F23" s="254">
        <v>60570.5</v>
      </c>
      <c r="G23" s="216">
        <f t="shared" si="1"/>
        <v>33.650277777777774</v>
      </c>
    </row>
    <row r="24" spans="1:7" ht="15" thickBot="1">
      <c r="A24" s="366"/>
      <c r="B24" s="227">
        <v>85295</v>
      </c>
      <c r="C24" s="228"/>
      <c r="D24" s="229" t="s">
        <v>73</v>
      </c>
      <c r="E24" s="230">
        <f>E23</f>
        <v>180000</v>
      </c>
      <c r="F24" s="231">
        <f>F23</f>
        <v>60570.5</v>
      </c>
      <c r="G24" s="221">
        <f t="shared" si="1"/>
        <v>33.650277777777774</v>
      </c>
    </row>
    <row r="25" spans="1:7" ht="15" thickBot="1">
      <c r="A25" s="255">
        <v>852</v>
      </c>
      <c r="B25" s="256"/>
      <c r="C25" s="257"/>
      <c r="D25" s="258" t="s">
        <v>65</v>
      </c>
      <c r="E25" s="259">
        <f>E24+E22+E16+E14+E11</f>
        <v>800194</v>
      </c>
      <c r="F25" s="221">
        <f>F24+F22+F16+F14+F11</f>
        <v>504137.45999999996</v>
      </c>
      <c r="G25" s="221">
        <f t="shared" si="1"/>
        <v>63.001904538149489</v>
      </c>
    </row>
    <row r="26" spans="1:7" ht="15" thickBot="1">
      <c r="A26" s="260">
        <v>854</v>
      </c>
      <c r="B26" s="261">
        <v>85415</v>
      </c>
      <c r="C26" s="262">
        <v>3240</v>
      </c>
      <c r="D26" s="263" t="s">
        <v>40</v>
      </c>
      <c r="E26" s="264">
        <v>228585</v>
      </c>
      <c r="F26" s="216">
        <v>155327.17000000001</v>
      </c>
      <c r="G26" s="216">
        <f t="shared" si="1"/>
        <v>67.951602248616496</v>
      </c>
    </row>
    <row r="27" spans="1:7" ht="15" thickBot="1">
      <c r="A27" s="265"/>
      <c r="B27" s="266">
        <v>85415</v>
      </c>
      <c r="C27" s="267"/>
      <c r="D27" s="268" t="s">
        <v>74</v>
      </c>
      <c r="E27" s="269">
        <f>E26</f>
        <v>228585</v>
      </c>
      <c r="F27" s="270">
        <f>F26</f>
        <v>155327.17000000001</v>
      </c>
      <c r="G27" s="221">
        <f t="shared" si="1"/>
        <v>67.951602248616496</v>
      </c>
    </row>
    <row r="28" spans="1:7" ht="15" thickBot="1">
      <c r="A28" s="271">
        <v>854</v>
      </c>
      <c r="B28" s="272"/>
      <c r="C28" s="273"/>
      <c r="D28" s="274" t="s">
        <v>74</v>
      </c>
      <c r="E28" s="275">
        <f>E26</f>
        <v>228585</v>
      </c>
      <c r="F28" s="276">
        <f>F27</f>
        <v>155327.17000000001</v>
      </c>
      <c r="G28" s="221">
        <f t="shared" si="1"/>
        <v>67.951602248616496</v>
      </c>
    </row>
    <row r="29" spans="1:7" ht="15" thickBot="1">
      <c r="A29" s="352" t="s">
        <v>66</v>
      </c>
      <c r="B29" s="353"/>
      <c r="C29" s="353"/>
      <c r="D29" s="354"/>
      <c r="E29" s="277">
        <f>E28+E25</f>
        <v>1028779</v>
      </c>
      <c r="F29" s="278">
        <f>F28+F25</f>
        <v>659464.63</v>
      </c>
      <c r="G29" s="279">
        <f t="shared" si="1"/>
        <v>64.101680730263737</v>
      </c>
    </row>
    <row r="31" spans="1:7">
      <c r="A31" s="322"/>
      <c r="B31" s="322"/>
      <c r="C31" s="322"/>
    </row>
  </sheetData>
  <mergeCells count="9">
    <mergeCell ref="A29:D29"/>
    <mergeCell ref="A31:C31"/>
    <mergeCell ref="A3:G3"/>
    <mergeCell ref="A6:A9"/>
    <mergeCell ref="B6:B9"/>
    <mergeCell ref="C6:C9"/>
    <mergeCell ref="D6:D9"/>
    <mergeCell ref="A10:A24"/>
    <mergeCell ref="B17:B20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30.06.2012  w gr</vt:lpstr>
      <vt:lpstr>30.06.2012 w zł.</vt:lpstr>
      <vt:lpstr>dotacja 2010</vt:lpstr>
      <vt:lpstr>dotacja 2030</vt:lpstr>
    </vt:vector>
  </TitlesOfParts>
  <Company>MROCZA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MGOPS</dc:creator>
  <cp:lastModifiedBy>MGOPS</cp:lastModifiedBy>
  <cp:lastPrinted>2012-07-10T07:01:54Z</cp:lastPrinted>
  <dcterms:created xsi:type="dcterms:W3CDTF">2011-07-13T10:16:38Z</dcterms:created>
  <dcterms:modified xsi:type="dcterms:W3CDTF">2012-07-17T07:45:30Z</dcterms:modified>
</cp:coreProperties>
</file>